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Архэнерго" sheetId="17" r:id="rId1"/>
  </sheets>
  <definedNames>
    <definedName name="_xlnm.Print_Titles" localSheetId="0">Архэнерго!$19:$20</definedName>
    <definedName name="_xlnm.Print_Area" localSheetId="0">Архэнерго!$A$1:$AB$451</definedName>
  </definedNames>
  <calcPr calcId="144525"/>
</workbook>
</file>

<file path=xl/calcChain.xml><?xml version="1.0" encoding="utf-8"?>
<calcChain xmlns="http://schemas.openxmlformats.org/spreadsheetml/2006/main">
  <c r="T168" i="17" l="1"/>
  <c r="T178" i="17"/>
  <c r="T181" i="17"/>
  <c r="T206" i="17"/>
  <c r="T205" i="17" s="1"/>
  <c r="D286" i="17"/>
  <c r="H286" i="17"/>
  <c r="H275" i="17"/>
  <c r="H255" i="17"/>
  <c r="H229" i="17"/>
  <c r="F275" i="17"/>
  <c r="F255" i="17"/>
  <c r="F254" i="17" s="1"/>
  <c r="F229" i="17"/>
  <c r="F224" i="17"/>
  <c r="E286" i="17"/>
  <c r="E275" i="17"/>
  <c r="E255" i="17"/>
  <c r="E229" i="17"/>
  <c r="E224" i="17"/>
  <c r="D275" i="17"/>
  <c r="D255" i="17"/>
  <c r="D254" i="17" s="1"/>
  <c r="D236" i="17"/>
  <c r="D229" i="17"/>
  <c r="D224" i="17"/>
  <c r="H206" i="17"/>
  <c r="H205" i="17"/>
  <c r="H181" i="17"/>
  <c r="H178" i="17"/>
  <c r="H168" i="17"/>
  <c r="F206" i="17"/>
  <c r="F205" i="17" s="1"/>
  <c r="F203" i="17" s="1"/>
  <c r="F187" i="17"/>
  <c r="F181" i="17"/>
  <c r="F178" i="17"/>
  <c r="F168" i="17"/>
  <c r="E206" i="17"/>
  <c r="E205" i="17"/>
  <c r="E203" i="17" s="1"/>
  <c r="E187" i="17"/>
  <c r="E181" i="17"/>
  <c r="E178" i="17"/>
  <c r="E168" i="17"/>
  <c r="E167" i="17" s="1"/>
  <c r="D206" i="17"/>
  <c r="D205" i="17" s="1"/>
  <c r="D203" i="17" s="1"/>
  <c r="D187" i="17"/>
  <c r="D181" i="17"/>
  <c r="D178" i="17"/>
  <c r="D168" i="17"/>
  <c r="H167" i="17" l="1"/>
  <c r="H187" i="17"/>
  <c r="H224" i="17"/>
  <c r="H236" i="17"/>
  <c r="E236" i="17"/>
  <c r="E247" i="17" s="1"/>
  <c r="F286" i="17"/>
  <c r="T203" i="17"/>
  <c r="T187" i="17"/>
  <c r="T185" i="17" s="1"/>
  <c r="H254" i="17"/>
  <c r="T167" i="17"/>
  <c r="D235" i="17"/>
  <c r="F236" i="17"/>
  <c r="E254" i="17"/>
  <c r="H203" i="17"/>
  <c r="F185" i="17"/>
  <c r="F167" i="17"/>
  <c r="D247" i="17"/>
  <c r="D167" i="17"/>
  <c r="D185" i="17"/>
  <c r="H222" i="17"/>
  <c r="H283" i="17"/>
  <c r="F222" i="17"/>
  <c r="E222" i="17"/>
  <c r="D222" i="17"/>
  <c r="D283" i="17"/>
  <c r="H185" i="17"/>
  <c r="E185" i="17"/>
  <c r="H247" i="17" l="1"/>
  <c r="F235" i="17"/>
  <c r="H235" i="17"/>
  <c r="E283" i="17"/>
  <c r="F247" i="17"/>
  <c r="E235" i="17"/>
  <c r="E242" i="17"/>
  <c r="H242" i="17"/>
  <c r="F248" i="17"/>
  <c r="D248" i="17"/>
  <c r="D246" i="17" s="1"/>
  <c r="D242" i="17"/>
  <c r="F242" i="17"/>
  <c r="H248" i="17" l="1"/>
  <c r="F246" i="17"/>
  <c r="F283" i="17"/>
  <c r="E248" i="17"/>
  <c r="H246" i="17" l="1"/>
  <c r="E246" i="17"/>
  <c r="E313" i="17" l="1"/>
  <c r="F313" i="17"/>
  <c r="G313" i="17"/>
  <c r="H313" i="17"/>
  <c r="I313" i="17"/>
  <c r="J313" i="17"/>
  <c r="K313" i="17"/>
  <c r="L313" i="17"/>
  <c r="M313" i="17"/>
  <c r="N313" i="17"/>
  <c r="O313" i="17"/>
  <c r="P313" i="17"/>
  <c r="Q313" i="17"/>
  <c r="R313" i="17"/>
  <c r="S313" i="17"/>
  <c r="T313" i="17"/>
  <c r="U313" i="17"/>
  <c r="V313" i="17"/>
  <c r="W313" i="17"/>
  <c r="X313" i="17"/>
  <c r="Y313" i="17"/>
  <c r="Z313" i="17"/>
  <c r="D313" i="17"/>
  <c r="P168" i="17" l="1"/>
  <c r="P178" i="17"/>
  <c r="P181" i="17"/>
  <c r="P187" i="17"/>
  <c r="P206" i="17"/>
  <c r="Z224" i="17"/>
  <c r="V236" i="17"/>
  <c r="V187" i="17"/>
  <c r="T286" i="17"/>
  <c r="T236" i="17"/>
  <c r="R224" i="17"/>
  <c r="P236" i="17"/>
  <c r="Z286" i="17"/>
  <c r="Z275" i="17"/>
  <c r="Z255" i="17"/>
  <c r="Z229" i="17"/>
  <c r="X286" i="17"/>
  <c r="X275" i="17"/>
  <c r="X255" i="17"/>
  <c r="X236" i="17"/>
  <c r="X229" i="17"/>
  <c r="V286" i="17"/>
  <c r="V275" i="17"/>
  <c r="V255" i="17"/>
  <c r="V229" i="17"/>
  <c r="T275" i="17"/>
  <c r="T255" i="17"/>
  <c r="T229" i="17"/>
  <c r="T224" i="17"/>
  <c r="R286" i="17"/>
  <c r="R275" i="17"/>
  <c r="R255" i="17"/>
  <c r="R229" i="17"/>
  <c r="P286" i="17"/>
  <c r="P275" i="17"/>
  <c r="P255" i="17"/>
  <c r="P229" i="17"/>
  <c r="N286" i="17"/>
  <c r="N275" i="17"/>
  <c r="N255" i="17"/>
  <c r="N229" i="17"/>
  <c r="L286" i="17"/>
  <c r="L275" i="17"/>
  <c r="L255" i="17"/>
  <c r="L229" i="17"/>
  <c r="Z206" i="17"/>
  <c r="Z187" i="17"/>
  <c r="Z181" i="17"/>
  <c r="Z178" i="17"/>
  <c r="Z168" i="17"/>
  <c r="X206" i="17"/>
  <c r="X187" i="17"/>
  <c r="X181" i="17"/>
  <c r="X178" i="17"/>
  <c r="X168" i="17"/>
  <c r="V206" i="17"/>
  <c r="V205" i="17" s="1"/>
  <c r="V181" i="17"/>
  <c r="V178" i="17"/>
  <c r="V168" i="17"/>
  <c r="R206" i="17"/>
  <c r="R205" i="17" s="1"/>
  <c r="R187" i="17"/>
  <c r="R181" i="17"/>
  <c r="R178" i="17"/>
  <c r="R168" i="17"/>
  <c r="N206" i="17"/>
  <c r="N187" i="17"/>
  <c r="N181" i="17"/>
  <c r="N178" i="17"/>
  <c r="N168" i="17"/>
  <c r="L206" i="17"/>
  <c r="L187" i="17"/>
  <c r="L181" i="17"/>
  <c r="L178" i="17"/>
  <c r="L168" i="17"/>
  <c r="J236" i="17"/>
  <c r="J224" i="17"/>
  <c r="J187" i="17"/>
  <c r="J229" i="17"/>
  <c r="J311" i="17"/>
  <c r="J286" i="17"/>
  <c r="J275" i="17"/>
  <c r="J255" i="17"/>
  <c r="J206" i="17"/>
  <c r="J181" i="17"/>
  <c r="J178" i="17"/>
  <c r="J168" i="17"/>
  <c r="J205" i="17" l="1"/>
  <c r="N205" i="17"/>
  <c r="N203" i="17" s="1"/>
  <c r="X205" i="17"/>
  <c r="P205" i="17"/>
  <c r="P203" i="17" s="1"/>
  <c r="Z205" i="17"/>
  <c r="Z203" i="17" s="1"/>
  <c r="L205" i="17"/>
  <c r="L203" i="17" s="1"/>
  <c r="T254" i="17"/>
  <c r="R203" i="17"/>
  <c r="V203" i="17"/>
  <c r="J235" i="17"/>
  <c r="T235" i="17"/>
  <c r="N254" i="17"/>
  <c r="J167" i="17"/>
  <c r="L185" i="17"/>
  <c r="Z254" i="17"/>
  <c r="J203" i="17"/>
  <c r="L224" i="17"/>
  <c r="R236" i="17"/>
  <c r="V224" i="17"/>
  <c r="N185" i="17"/>
  <c r="Z167" i="17"/>
  <c r="L283" i="17"/>
  <c r="X235" i="17"/>
  <c r="L236" i="17"/>
  <c r="N224" i="17"/>
  <c r="N236" i="17"/>
  <c r="L167" i="17"/>
  <c r="N167" i="17"/>
  <c r="R185" i="17"/>
  <c r="R254" i="17"/>
  <c r="P224" i="17"/>
  <c r="P235" i="17"/>
  <c r="V167" i="17"/>
  <c r="X224" i="17"/>
  <c r="Z236" i="17"/>
  <c r="P167" i="17"/>
  <c r="P185" i="17"/>
  <c r="R167" i="17"/>
  <c r="V185" i="17"/>
  <c r="X167" i="17"/>
  <c r="X185" i="17"/>
  <c r="X254" i="17"/>
  <c r="V254" i="17"/>
  <c r="L254" i="17"/>
  <c r="Z185" i="17"/>
  <c r="X283" i="17"/>
  <c r="V283" i="17"/>
  <c r="V235" i="17"/>
  <c r="T247" i="17"/>
  <c r="P254" i="17"/>
  <c r="Z222" i="17"/>
  <c r="T283" i="17"/>
  <c r="T222" i="17"/>
  <c r="R283" i="17"/>
  <c r="R222" i="17"/>
  <c r="N222" i="17"/>
  <c r="N283" i="17"/>
  <c r="J185" i="17"/>
  <c r="J254" i="17"/>
  <c r="J247" i="17"/>
  <c r="J222" i="17"/>
  <c r="P283" i="17" l="1"/>
  <c r="V247" i="17"/>
  <c r="J283" i="17"/>
  <c r="Z283" i="17"/>
  <c r="X247" i="17"/>
  <c r="R242" i="17"/>
  <c r="X203" i="17"/>
  <c r="P222" i="17"/>
  <c r="P247" i="17"/>
  <c r="L222" i="17"/>
  <c r="T248" i="17"/>
  <c r="X242" i="17"/>
  <c r="Z242" i="17"/>
  <c r="L247" i="17"/>
  <c r="V242" i="17"/>
  <c r="Z235" i="17"/>
  <c r="N247" i="17"/>
  <c r="T242" i="17"/>
  <c r="X222" i="17"/>
  <c r="L235" i="17"/>
  <c r="V222" i="17"/>
  <c r="J248" i="17"/>
  <c r="R235" i="17"/>
  <c r="J242" i="17"/>
  <c r="N235" i="17"/>
  <c r="R247" i="17"/>
  <c r="P242" i="17"/>
  <c r="N242" i="17"/>
  <c r="L242" i="17"/>
  <c r="Z247" i="17"/>
  <c r="F211" i="17"/>
  <c r="H211" i="17"/>
  <c r="E211" i="17"/>
  <c r="Z248" i="17" l="1"/>
  <c r="T246" i="17"/>
  <c r="L248" i="17"/>
  <c r="P248" i="17"/>
  <c r="V248" i="17"/>
  <c r="R248" i="17"/>
  <c r="J246" i="17"/>
  <c r="N248" i="17"/>
  <c r="X248" i="17"/>
  <c r="E210" i="17"/>
  <c r="P246" i="17" l="1"/>
  <c r="V246" i="17"/>
  <c r="Z246" i="17"/>
  <c r="H245" i="17"/>
  <c r="F245" i="17"/>
  <c r="E245" i="17"/>
  <c r="F210" i="17"/>
  <c r="E244" i="17"/>
  <c r="L246" i="17"/>
  <c r="R246" i="17"/>
  <c r="N246" i="17"/>
  <c r="X246" i="17"/>
  <c r="H210" i="17"/>
  <c r="H158" i="17"/>
  <c r="E155" i="17"/>
  <c r="F155" i="17"/>
  <c r="H155" i="17"/>
  <c r="F244" i="17" l="1"/>
  <c r="E243" i="17"/>
  <c r="H244" i="17"/>
  <c r="F158" i="17"/>
  <c r="E158" i="17"/>
  <c r="H243" i="17" l="1"/>
  <c r="E250" i="17"/>
  <c r="F243" i="17"/>
  <c r="E305" i="17"/>
  <c r="F305" i="17"/>
  <c r="E311" i="17"/>
  <c r="F311" i="17"/>
  <c r="G311" i="17"/>
  <c r="H311" i="17"/>
  <c r="I311" i="17"/>
  <c r="K311" i="17"/>
  <c r="L311" i="17"/>
  <c r="M311" i="17"/>
  <c r="N311" i="17"/>
  <c r="O311" i="17"/>
  <c r="P311" i="17"/>
  <c r="Q311" i="17"/>
  <c r="R311" i="17"/>
  <c r="T311" i="17"/>
  <c r="V311" i="17"/>
  <c r="X311" i="17"/>
  <c r="Z311" i="17"/>
  <c r="AB451" i="17"/>
  <c r="AA451" i="17"/>
  <c r="AB450" i="17"/>
  <c r="AA450" i="17"/>
  <c r="AB449" i="17"/>
  <c r="AA449" i="17"/>
  <c r="AB448" i="17"/>
  <c r="AA448" i="17"/>
  <c r="AB447" i="17"/>
  <c r="AA447" i="17"/>
  <c r="AB446" i="17"/>
  <c r="AA446" i="17"/>
  <c r="AB445" i="17"/>
  <c r="AA445" i="17"/>
  <c r="AB444" i="17"/>
  <c r="AA444" i="17"/>
  <c r="AB443" i="17"/>
  <c r="AA443" i="17"/>
  <c r="AB442" i="17"/>
  <c r="AA442" i="17"/>
  <c r="AB441" i="17"/>
  <c r="AA441" i="17"/>
  <c r="AB440" i="17"/>
  <c r="AA440" i="17"/>
  <c r="AB439" i="17"/>
  <c r="AA439" i="17"/>
  <c r="AB438" i="17"/>
  <c r="AA438" i="17"/>
  <c r="AB437" i="17"/>
  <c r="AA437" i="17"/>
  <c r="AB435" i="17"/>
  <c r="AA435" i="17"/>
  <c r="AB434" i="17"/>
  <c r="AA434" i="17"/>
  <c r="AB433" i="17"/>
  <c r="AA433" i="17"/>
  <c r="AB432" i="17"/>
  <c r="AA432" i="17"/>
  <c r="AB430" i="17"/>
  <c r="AA430" i="17"/>
  <c r="AB429" i="17"/>
  <c r="AA429" i="17"/>
  <c r="AB428" i="17"/>
  <c r="AA428" i="17"/>
  <c r="AB427" i="17"/>
  <c r="AA427" i="17"/>
  <c r="AB426" i="17"/>
  <c r="AA426" i="17"/>
  <c r="AB425" i="17"/>
  <c r="AA425" i="17"/>
  <c r="AB423" i="17"/>
  <c r="AA423" i="17"/>
  <c r="AB422" i="17"/>
  <c r="AA422" i="17"/>
  <c r="AB421" i="17"/>
  <c r="AA421" i="17"/>
  <c r="AB420" i="17"/>
  <c r="AB419" i="17"/>
  <c r="AA419" i="17"/>
  <c r="AB418" i="17"/>
  <c r="AA418" i="17"/>
  <c r="AB417" i="17"/>
  <c r="AA417" i="17"/>
  <c r="AB416" i="17"/>
  <c r="AA416" i="17"/>
  <c r="AA414" i="17"/>
  <c r="AB413" i="17"/>
  <c r="AA413" i="17"/>
  <c r="AB412" i="17"/>
  <c r="AA412" i="17"/>
  <c r="AB411" i="17"/>
  <c r="AA411" i="17"/>
  <c r="AB409" i="17"/>
  <c r="AA409" i="17"/>
  <c r="AB408" i="17"/>
  <c r="AA408" i="17"/>
  <c r="AB407" i="17"/>
  <c r="AA407" i="17"/>
  <c r="AA406" i="17"/>
  <c r="AB405" i="17"/>
  <c r="AA405" i="17"/>
  <c r="AB404" i="17"/>
  <c r="AA404" i="17"/>
  <c r="AB403" i="17"/>
  <c r="AA403" i="17"/>
  <c r="AB402" i="17"/>
  <c r="AA402" i="17"/>
  <c r="AB398" i="17"/>
  <c r="AA398" i="17"/>
  <c r="AB397" i="17"/>
  <c r="AA397" i="17"/>
  <c r="AB396" i="17"/>
  <c r="AA396" i="17"/>
  <c r="AB395" i="17"/>
  <c r="AA395" i="17"/>
  <c r="AB393" i="17"/>
  <c r="AA393" i="17"/>
  <c r="AB392" i="17"/>
  <c r="AA392" i="17"/>
  <c r="AB390" i="17"/>
  <c r="AA390" i="17"/>
  <c r="AB389" i="17"/>
  <c r="AA389" i="17"/>
  <c r="AB388" i="17"/>
  <c r="AA388" i="17"/>
  <c r="AB387" i="17"/>
  <c r="AA387" i="17"/>
  <c r="AB386" i="17"/>
  <c r="AA386" i="17"/>
  <c r="AB385" i="17"/>
  <c r="AA385" i="17"/>
  <c r="AB383" i="17"/>
  <c r="AA383" i="17"/>
  <c r="AB382" i="17"/>
  <c r="AA382" i="17"/>
  <c r="AB381" i="17"/>
  <c r="AA381" i="17"/>
  <c r="AB380" i="17"/>
  <c r="AA380" i="17"/>
  <c r="AB379" i="17"/>
  <c r="AA379" i="17"/>
  <c r="AB378" i="17"/>
  <c r="AA378" i="17"/>
  <c r="AB374" i="17"/>
  <c r="AB373" i="17"/>
  <c r="AB366" i="17"/>
  <c r="AA366" i="17"/>
  <c r="AB365" i="17"/>
  <c r="AA365" i="17"/>
  <c r="AB364" i="17"/>
  <c r="AA364" i="17"/>
  <c r="AB363" i="17"/>
  <c r="AA363" i="17"/>
  <c r="AB362" i="17"/>
  <c r="AA362" i="17"/>
  <c r="AB361" i="17"/>
  <c r="AA361" i="17"/>
  <c r="AB360" i="17"/>
  <c r="AA360" i="17"/>
  <c r="AB359" i="17"/>
  <c r="AA359" i="17"/>
  <c r="AB358" i="17"/>
  <c r="AA358" i="17"/>
  <c r="AB357" i="17"/>
  <c r="AA357" i="17"/>
  <c r="AB356" i="17"/>
  <c r="AA356" i="17"/>
  <c r="AB355" i="17"/>
  <c r="AA355" i="17"/>
  <c r="AB354" i="17"/>
  <c r="AA354" i="17"/>
  <c r="AB353" i="17"/>
  <c r="AA353" i="17"/>
  <c r="AB352" i="17"/>
  <c r="AA352" i="17"/>
  <c r="AB351" i="17"/>
  <c r="AA351" i="17"/>
  <c r="AB350" i="17"/>
  <c r="AB348" i="17"/>
  <c r="AA348" i="17"/>
  <c r="AB347" i="17"/>
  <c r="AA347" i="17"/>
  <c r="AB346" i="17"/>
  <c r="AB345" i="17"/>
  <c r="AA345" i="17"/>
  <c r="AB344" i="17"/>
  <c r="AA344" i="17"/>
  <c r="AB343" i="17"/>
  <c r="AA343" i="17"/>
  <c r="AB342" i="17"/>
  <c r="AA342" i="17"/>
  <c r="AB341" i="17"/>
  <c r="AB340" i="17"/>
  <c r="AA340" i="17"/>
  <c r="AB339" i="17"/>
  <c r="AA339" i="17"/>
  <c r="AB338" i="17"/>
  <c r="AA338" i="17"/>
  <c r="AB337" i="17"/>
  <c r="AA337" i="17"/>
  <c r="AB336" i="17"/>
  <c r="AA336" i="17"/>
  <c r="AB335" i="17"/>
  <c r="AA335" i="17"/>
  <c r="AB334" i="17"/>
  <c r="AA334" i="17"/>
  <c r="AB333" i="17"/>
  <c r="AA333" i="17"/>
  <c r="AB332" i="17"/>
  <c r="AA332" i="17"/>
  <c r="AB331" i="17"/>
  <c r="AA331" i="17"/>
  <c r="AB330" i="17"/>
  <c r="AA330" i="17"/>
  <c r="AB329" i="17"/>
  <c r="AA329" i="17"/>
  <c r="AB328" i="17"/>
  <c r="AA328" i="17"/>
  <c r="AB327" i="17"/>
  <c r="AA327" i="17"/>
  <c r="AB326" i="17"/>
  <c r="AA326" i="17"/>
  <c r="AB325" i="17"/>
  <c r="AA325" i="17"/>
  <c r="AB324" i="17"/>
  <c r="AA324" i="17"/>
  <c r="AB323" i="17"/>
  <c r="AA323" i="17"/>
  <c r="AB322" i="17"/>
  <c r="AA322" i="17"/>
  <c r="AB321" i="17"/>
  <c r="AA321" i="17"/>
  <c r="AB320" i="17"/>
  <c r="AA320" i="17"/>
  <c r="AB319" i="17"/>
  <c r="AA319" i="17"/>
  <c r="AB249" i="17"/>
  <c r="AA249" i="17"/>
  <c r="AA245" i="17"/>
  <c r="AA241" i="17"/>
  <c r="AA240" i="17"/>
  <c r="AA239" i="17"/>
  <c r="AA238" i="17"/>
  <c r="AA237" i="17"/>
  <c r="AA234" i="17"/>
  <c r="AB233" i="17"/>
  <c r="AA233" i="17"/>
  <c r="AB232" i="17"/>
  <c r="AA232" i="17"/>
  <c r="AA228" i="17"/>
  <c r="AA227" i="17"/>
  <c r="AA226" i="17"/>
  <c r="AA225" i="17"/>
  <c r="AB223" i="17"/>
  <c r="AA223" i="17"/>
  <c r="AB221" i="17"/>
  <c r="AA221" i="17"/>
  <c r="AB220" i="17"/>
  <c r="AA220" i="17"/>
  <c r="AA219" i="17"/>
  <c r="AB218" i="17"/>
  <c r="AA218" i="17"/>
  <c r="AB217" i="17"/>
  <c r="AA217" i="17"/>
  <c r="AB216" i="17"/>
  <c r="AA216" i="17"/>
  <c r="AB215" i="17"/>
  <c r="AA215" i="17"/>
  <c r="AB214" i="17"/>
  <c r="AA214" i="17"/>
  <c r="AB213" i="17"/>
  <c r="AA213" i="17"/>
  <c r="AB212" i="17"/>
  <c r="AA212" i="17"/>
  <c r="AB209" i="17"/>
  <c r="AA209" i="17"/>
  <c r="AB208" i="17"/>
  <c r="AA208" i="17"/>
  <c r="AB207" i="17"/>
  <c r="AA207" i="17"/>
  <c r="AB204" i="17"/>
  <c r="AA204" i="17"/>
  <c r="AA202" i="17"/>
  <c r="AA201" i="17"/>
  <c r="AB200" i="17"/>
  <c r="AA200" i="17"/>
  <c r="AA199" i="17"/>
  <c r="AA198" i="17"/>
  <c r="AB197" i="17"/>
  <c r="AA197" i="17"/>
  <c r="AB196" i="17"/>
  <c r="AA196" i="17"/>
  <c r="AA195" i="17"/>
  <c r="AA194" i="17"/>
  <c r="AA192" i="17"/>
  <c r="AA191" i="17"/>
  <c r="AA190" i="17"/>
  <c r="AB189" i="17"/>
  <c r="AA189" i="17"/>
  <c r="AB188" i="17"/>
  <c r="AA188" i="17"/>
  <c r="AB186" i="17"/>
  <c r="AA186" i="17"/>
  <c r="AA184" i="17"/>
  <c r="AB183" i="17"/>
  <c r="AA183" i="17"/>
  <c r="AB182" i="17"/>
  <c r="AA182" i="17"/>
  <c r="AB180" i="17"/>
  <c r="AA180" i="17"/>
  <c r="AB179" i="17"/>
  <c r="AA179" i="17"/>
  <c r="AB177" i="17"/>
  <c r="AA177" i="17"/>
  <c r="AB176" i="17"/>
  <c r="AA176" i="17"/>
  <c r="AB175" i="17"/>
  <c r="AA175" i="17"/>
  <c r="AB174" i="17"/>
  <c r="AA174" i="17"/>
  <c r="AB173" i="17"/>
  <c r="AA173" i="17"/>
  <c r="AB172" i="17"/>
  <c r="AA172" i="17"/>
  <c r="AB171" i="17"/>
  <c r="AA171" i="17"/>
  <c r="AB170" i="17"/>
  <c r="AA170" i="17"/>
  <c r="AB169" i="17"/>
  <c r="AA169" i="17"/>
  <c r="AB159" i="17"/>
  <c r="AA159" i="17"/>
  <c r="AB157" i="17"/>
  <c r="AA157" i="17"/>
  <c r="AB156" i="17"/>
  <c r="AA156" i="17"/>
  <c r="AB153" i="17"/>
  <c r="AA153" i="17"/>
  <c r="AB148" i="17"/>
  <c r="AA148" i="17"/>
  <c r="AB147" i="17"/>
  <c r="AA147" i="17"/>
  <c r="AB145" i="17"/>
  <c r="AA145" i="17"/>
  <c r="AB137" i="17"/>
  <c r="AA137" i="17"/>
  <c r="AB136" i="17"/>
  <c r="AA136" i="17"/>
  <c r="AB134" i="17"/>
  <c r="AA134" i="17"/>
  <c r="AB131" i="17"/>
  <c r="AA131" i="17"/>
  <c r="AB129" i="17"/>
  <c r="AA129" i="17"/>
  <c r="AB128" i="17"/>
  <c r="AA128" i="17"/>
  <c r="AB127" i="17"/>
  <c r="AA127" i="17"/>
  <c r="AB126" i="17"/>
  <c r="AA126" i="17"/>
  <c r="AB123" i="17"/>
  <c r="AA123" i="17"/>
  <c r="AB122" i="17"/>
  <c r="AA122" i="17"/>
  <c r="AB121" i="17"/>
  <c r="AA121" i="17"/>
  <c r="AB119" i="17"/>
  <c r="AA119" i="17"/>
  <c r="AB118" i="17"/>
  <c r="AA118" i="17"/>
  <c r="AB117" i="17"/>
  <c r="AA117" i="17"/>
  <c r="AB116" i="17"/>
  <c r="AA116" i="17"/>
  <c r="AB115" i="17"/>
  <c r="AA115" i="17"/>
  <c r="AB114" i="17"/>
  <c r="AA114" i="17"/>
  <c r="AB113" i="17"/>
  <c r="AA113" i="17"/>
  <c r="AB112" i="17"/>
  <c r="AA112" i="17"/>
  <c r="AB111" i="17"/>
  <c r="AA111" i="17"/>
  <c r="AA108" i="17"/>
  <c r="AB107" i="17"/>
  <c r="AA107" i="17"/>
  <c r="AB105" i="17"/>
  <c r="AA105" i="17"/>
  <c r="AA104" i="17"/>
  <c r="AB103" i="17"/>
  <c r="AA102" i="17"/>
  <c r="AB101" i="17"/>
  <c r="AA101" i="17"/>
  <c r="AB99" i="17"/>
  <c r="AA99" i="17"/>
  <c r="AA98" i="17"/>
  <c r="AB97" i="17"/>
  <c r="AB80" i="17"/>
  <c r="AA80" i="17"/>
  <c r="AB79" i="17"/>
  <c r="AA79" i="17"/>
  <c r="AB78" i="17"/>
  <c r="AA78" i="17"/>
  <c r="AB77" i="17"/>
  <c r="AA77" i="17"/>
  <c r="AA76" i="17"/>
  <c r="AA75" i="17"/>
  <c r="AA74" i="17"/>
  <c r="AA72" i="17"/>
  <c r="AB71" i="17"/>
  <c r="AA71" i="17"/>
  <c r="AB69" i="17"/>
  <c r="AA69" i="17"/>
  <c r="AB68" i="17"/>
  <c r="AA68" i="17"/>
  <c r="AB67" i="17"/>
  <c r="AA67" i="17"/>
  <c r="AB66" i="17"/>
  <c r="AA66" i="17"/>
  <c r="AB64" i="17"/>
  <c r="AA64" i="17"/>
  <c r="AB63" i="17"/>
  <c r="AA63" i="17"/>
  <c r="AB61" i="17"/>
  <c r="AA61" i="17"/>
  <c r="AB60" i="17"/>
  <c r="AA60" i="17"/>
  <c r="AB59" i="17"/>
  <c r="AA59" i="17"/>
  <c r="AB58" i="17"/>
  <c r="AA58" i="17"/>
  <c r="AB57" i="17"/>
  <c r="AA57" i="17"/>
  <c r="AB54" i="17"/>
  <c r="AA54" i="17"/>
  <c r="AB52" i="17"/>
  <c r="AA52" i="17"/>
  <c r="AB51" i="17"/>
  <c r="AA51" i="17"/>
  <c r="AB50" i="17"/>
  <c r="AA50" i="17"/>
  <c r="AB48" i="17"/>
  <c r="AA48" i="17"/>
  <c r="AB47" i="17"/>
  <c r="AA47" i="17"/>
  <c r="AB46" i="17"/>
  <c r="AA46" i="17"/>
  <c r="AB45" i="17"/>
  <c r="AA45" i="17"/>
  <c r="AB44" i="17"/>
  <c r="AA44" i="17"/>
  <c r="AB43" i="17"/>
  <c r="AA43" i="17"/>
  <c r="AB42" i="17"/>
  <c r="AA42" i="17"/>
  <c r="AB41" i="17"/>
  <c r="AA41" i="17"/>
  <c r="AB40" i="17"/>
  <c r="AA40" i="17"/>
  <c r="AB37" i="17"/>
  <c r="AA37" i="17"/>
  <c r="AB36" i="17"/>
  <c r="AA36" i="17"/>
  <c r="AB35" i="17"/>
  <c r="AA35" i="17"/>
  <c r="AB33" i="17"/>
  <c r="AA33" i="17"/>
  <c r="AB32" i="17"/>
  <c r="AA32" i="17"/>
  <c r="AB31" i="17"/>
  <c r="AA31" i="17"/>
  <c r="AB30" i="17"/>
  <c r="AA30" i="17"/>
  <c r="AB29" i="17"/>
  <c r="AA29" i="17"/>
  <c r="AB28" i="17"/>
  <c r="AA28" i="17"/>
  <c r="AB27" i="17"/>
  <c r="AA27" i="17"/>
  <c r="AB26" i="17"/>
  <c r="AA26" i="17"/>
  <c r="AB25" i="17"/>
  <c r="AA25" i="17"/>
  <c r="E252" i="17" l="1"/>
  <c r="H250" i="17"/>
  <c r="F250" i="17"/>
  <c r="E436" i="17"/>
  <c r="F436" i="17"/>
  <c r="G436" i="17"/>
  <c r="H436" i="17"/>
  <c r="I436" i="17"/>
  <c r="J436" i="17"/>
  <c r="K436" i="17"/>
  <c r="L436" i="17"/>
  <c r="M436" i="17"/>
  <c r="N436" i="17"/>
  <c r="O436" i="17"/>
  <c r="P436" i="17"/>
  <c r="Q436" i="17"/>
  <c r="R436" i="17"/>
  <c r="S436" i="17"/>
  <c r="T436" i="17"/>
  <c r="U436" i="17"/>
  <c r="V436" i="17"/>
  <c r="W436" i="17"/>
  <c r="X436" i="17"/>
  <c r="Y436" i="17"/>
  <c r="Z436" i="17"/>
  <c r="E424" i="17"/>
  <c r="F424" i="17"/>
  <c r="G424" i="17"/>
  <c r="H424" i="17"/>
  <c r="I424" i="17"/>
  <c r="J424" i="17"/>
  <c r="K424" i="17"/>
  <c r="L424" i="17"/>
  <c r="M424" i="17"/>
  <c r="N424" i="17"/>
  <c r="O424" i="17"/>
  <c r="P424" i="17"/>
  <c r="Q424" i="17"/>
  <c r="R424" i="17"/>
  <c r="S424" i="17"/>
  <c r="T424" i="17"/>
  <c r="U424" i="17"/>
  <c r="V424" i="17"/>
  <c r="W424" i="17"/>
  <c r="X424" i="17"/>
  <c r="Y424" i="17"/>
  <c r="Z424" i="17"/>
  <c r="E415" i="17"/>
  <c r="F415" i="17"/>
  <c r="G415" i="17"/>
  <c r="H415" i="17"/>
  <c r="I415" i="17"/>
  <c r="J415" i="17"/>
  <c r="K415" i="17"/>
  <c r="L415" i="17"/>
  <c r="M415" i="17"/>
  <c r="N415" i="17"/>
  <c r="O415" i="17"/>
  <c r="P415" i="17"/>
  <c r="Q415" i="17"/>
  <c r="R415" i="17"/>
  <c r="S415" i="17"/>
  <c r="T415" i="17"/>
  <c r="U415" i="17"/>
  <c r="V415" i="17"/>
  <c r="W415" i="17"/>
  <c r="X415" i="17"/>
  <c r="Y415" i="17"/>
  <c r="Z415" i="17"/>
  <c r="E410" i="17"/>
  <c r="F410" i="17"/>
  <c r="G410" i="17"/>
  <c r="H410" i="17"/>
  <c r="I410" i="17"/>
  <c r="J410" i="17"/>
  <c r="K410" i="17"/>
  <c r="L410" i="17"/>
  <c r="M410" i="17"/>
  <c r="N410" i="17"/>
  <c r="O410" i="17"/>
  <c r="P410" i="17"/>
  <c r="Q410" i="17"/>
  <c r="R410" i="17"/>
  <c r="S410" i="17"/>
  <c r="T410" i="17"/>
  <c r="U410" i="17"/>
  <c r="V410" i="17"/>
  <c r="W410" i="17"/>
  <c r="X410" i="17"/>
  <c r="Y410" i="17"/>
  <c r="Z410" i="17"/>
  <c r="E401" i="17"/>
  <c r="F401" i="17"/>
  <c r="G401" i="17"/>
  <c r="H401" i="17"/>
  <c r="I401" i="17"/>
  <c r="J401" i="17"/>
  <c r="K401" i="17"/>
  <c r="L401" i="17"/>
  <c r="M401" i="17"/>
  <c r="N401" i="17"/>
  <c r="O401" i="17"/>
  <c r="P401" i="17"/>
  <c r="Q401" i="17"/>
  <c r="R401" i="17"/>
  <c r="S401" i="17"/>
  <c r="T401" i="17"/>
  <c r="U401" i="17"/>
  <c r="V401" i="17"/>
  <c r="W401" i="17"/>
  <c r="X401" i="17"/>
  <c r="Y401" i="17"/>
  <c r="Z401" i="17"/>
  <c r="E391" i="17"/>
  <c r="F391" i="17"/>
  <c r="G391" i="17"/>
  <c r="H391" i="17"/>
  <c r="I391" i="17"/>
  <c r="J391" i="17"/>
  <c r="K391" i="17"/>
  <c r="L391" i="17"/>
  <c r="M391" i="17"/>
  <c r="N391" i="17"/>
  <c r="O391" i="17"/>
  <c r="P391" i="17"/>
  <c r="Q391" i="17"/>
  <c r="R391" i="17"/>
  <c r="S391" i="17"/>
  <c r="T391" i="17"/>
  <c r="U391" i="17"/>
  <c r="V391" i="17"/>
  <c r="W391" i="17"/>
  <c r="X391" i="17"/>
  <c r="Y391" i="17"/>
  <c r="Z391" i="17"/>
  <c r="E394" i="17"/>
  <c r="F394" i="17"/>
  <c r="G394" i="17"/>
  <c r="H394" i="17"/>
  <c r="I394" i="17"/>
  <c r="J394" i="17"/>
  <c r="K394" i="17"/>
  <c r="L394" i="17"/>
  <c r="M394" i="17"/>
  <c r="N394" i="17"/>
  <c r="O394" i="17"/>
  <c r="P394" i="17"/>
  <c r="Q394" i="17"/>
  <c r="R394" i="17"/>
  <c r="S394" i="17"/>
  <c r="T394" i="17"/>
  <c r="U394" i="17"/>
  <c r="V394" i="17"/>
  <c r="W394" i="17"/>
  <c r="X394" i="17"/>
  <c r="Y394" i="17"/>
  <c r="Z394" i="17"/>
  <c r="E377" i="17"/>
  <c r="F377" i="17"/>
  <c r="G377" i="17"/>
  <c r="H377" i="17"/>
  <c r="I377" i="17"/>
  <c r="J377" i="17"/>
  <c r="K377" i="17"/>
  <c r="L377" i="17"/>
  <c r="M377" i="17"/>
  <c r="N377" i="17"/>
  <c r="O377" i="17"/>
  <c r="P377" i="17"/>
  <c r="Q377" i="17"/>
  <c r="R377" i="17"/>
  <c r="S377" i="17"/>
  <c r="T377" i="17"/>
  <c r="U377" i="17"/>
  <c r="V377" i="17"/>
  <c r="W377" i="17"/>
  <c r="X377" i="17"/>
  <c r="Y377" i="17"/>
  <c r="Z377" i="17"/>
  <c r="G275" i="17"/>
  <c r="I275" i="17"/>
  <c r="K275" i="17"/>
  <c r="M275" i="17"/>
  <c r="O275" i="17"/>
  <c r="Q275" i="17"/>
  <c r="S275" i="17"/>
  <c r="U275" i="17"/>
  <c r="W275" i="17"/>
  <c r="Y275" i="17"/>
  <c r="G255" i="17"/>
  <c r="I255" i="17"/>
  <c r="K255" i="17"/>
  <c r="M255" i="17"/>
  <c r="O255" i="17"/>
  <c r="Q255" i="17"/>
  <c r="S255" i="17"/>
  <c r="U255" i="17"/>
  <c r="W255" i="17"/>
  <c r="Y255" i="17"/>
  <c r="U229" i="17"/>
  <c r="Y229" i="17"/>
  <c r="G206" i="17"/>
  <c r="I206" i="17"/>
  <c r="K206" i="17"/>
  <c r="M206" i="17"/>
  <c r="O206" i="17"/>
  <c r="Q206" i="17"/>
  <c r="S206" i="17"/>
  <c r="U206" i="17"/>
  <c r="W206" i="17"/>
  <c r="Y206" i="17"/>
  <c r="G178" i="17"/>
  <c r="I178" i="17"/>
  <c r="K178" i="17"/>
  <c r="M178" i="17"/>
  <c r="O178" i="17"/>
  <c r="Q178" i="17"/>
  <c r="S178" i="17"/>
  <c r="U178" i="17"/>
  <c r="W178" i="17"/>
  <c r="Y178" i="17"/>
  <c r="G181" i="17"/>
  <c r="I181" i="17"/>
  <c r="K181" i="17"/>
  <c r="M181" i="17"/>
  <c r="O181" i="17"/>
  <c r="Q181" i="17"/>
  <c r="S181" i="17"/>
  <c r="U181" i="17"/>
  <c r="W181" i="17"/>
  <c r="Y181" i="17"/>
  <c r="G168" i="17"/>
  <c r="I168" i="17"/>
  <c r="K168" i="17"/>
  <c r="M168" i="17"/>
  <c r="O168" i="17"/>
  <c r="Q168" i="17"/>
  <c r="S168" i="17"/>
  <c r="U168" i="17"/>
  <c r="W168" i="17"/>
  <c r="Y168" i="17"/>
  <c r="G151" i="17"/>
  <c r="H151" i="17"/>
  <c r="I151" i="17"/>
  <c r="J151" i="17"/>
  <c r="K151" i="17"/>
  <c r="L151" i="17"/>
  <c r="M151" i="17"/>
  <c r="N151" i="17"/>
  <c r="O151" i="17"/>
  <c r="P151" i="17"/>
  <c r="Q151" i="17"/>
  <c r="R151" i="17"/>
  <c r="S151" i="17"/>
  <c r="T151" i="17"/>
  <c r="U151" i="17"/>
  <c r="V151" i="17"/>
  <c r="W151" i="17"/>
  <c r="X151" i="17"/>
  <c r="Y151" i="17"/>
  <c r="Z151" i="17"/>
  <c r="G152" i="17"/>
  <c r="H152" i="17"/>
  <c r="I152" i="17"/>
  <c r="J152" i="17"/>
  <c r="K152" i="17"/>
  <c r="L152" i="17"/>
  <c r="M152" i="17"/>
  <c r="N152" i="17"/>
  <c r="O152" i="17"/>
  <c r="P152" i="17"/>
  <c r="Q152" i="17"/>
  <c r="R152" i="17"/>
  <c r="S152" i="17"/>
  <c r="T152" i="17"/>
  <c r="U152" i="17"/>
  <c r="V152" i="17"/>
  <c r="W152" i="17"/>
  <c r="X152" i="17"/>
  <c r="Y152" i="17"/>
  <c r="Z152" i="17"/>
  <c r="E151" i="17"/>
  <c r="F151" i="17"/>
  <c r="E152" i="17"/>
  <c r="F152" i="17"/>
  <c r="E146" i="17"/>
  <c r="F146" i="17"/>
  <c r="G146" i="17"/>
  <c r="H146" i="17"/>
  <c r="I146" i="17"/>
  <c r="J146" i="17"/>
  <c r="K146" i="17"/>
  <c r="L146" i="17"/>
  <c r="M146" i="17"/>
  <c r="N146" i="17"/>
  <c r="O146" i="17"/>
  <c r="P146" i="17"/>
  <c r="Q146" i="17"/>
  <c r="R146" i="17"/>
  <c r="S146" i="17"/>
  <c r="T146" i="17"/>
  <c r="U146" i="17"/>
  <c r="V146" i="17"/>
  <c r="W146" i="17"/>
  <c r="X146" i="17"/>
  <c r="Y146" i="17"/>
  <c r="Z146" i="17"/>
  <c r="E149" i="17"/>
  <c r="F149" i="17"/>
  <c r="G149" i="17"/>
  <c r="H149" i="17"/>
  <c r="I149" i="17"/>
  <c r="J149" i="17"/>
  <c r="K149" i="17"/>
  <c r="L149" i="17"/>
  <c r="M149" i="17"/>
  <c r="N149" i="17"/>
  <c r="O149" i="17"/>
  <c r="P149" i="17"/>
  <c r="Q149" i="17"/>
  <c r="R149" i="17"/>
  <c r="S149" i="17"/>
  <c r="T149" i="17"/>
  <c r="U149" i="17"/>
  <c r="V149" i="17"/>
  <c r="W149" i="17"/>
  <c r="X149" i="17"/>
  <c r="Y149" i="17"/>
  <c r="Z149" i="17"/>
  <c r="E141" i="17"/>
  <c r="F141" i="17"/>
  <c r="G141" i="17"/>
  <c r="H141" i="17"/>
  <c r="I141" i="17"/>
  <c r="J141" i="17"/>
  <c r="K141" i="17"/>
  <c r="L141" i="17"/>
  <c r="M141" i="17"/>
  <c r="N141" i="17"/>
  <c r="O141" i="17"/>
  <c r="P141" i="17"/>
  <c r="Q141" i="17"/>
  <c r="R141" i="17"/>
  <c r="S141" i="17"/>
  <c r="T141" i="17"/>
  <c r="U141" i="17"/>
  <c r="V141" i="17"/>
  <c r="W141" i="17"/>
  <c r="X141" i="17"/>
  <c r="Y141" i="17"/>
  <c r="Z141" i="17"/>
  <c r="E142" i="17"/>
  <c r="F142" i="17"/>
  <c r="G142" i="17"/>
  <c r="H142" i="17"/>
  <c r="I142" i="17"/>
  <c r="J142" i="17"/>
  <c r="K142" i="17"/>
  <c r="L142" i="17"/>
  <c r="M142" i="17"/>
  <c r="N142" i="17"/>
  <c r="O142" i="17"/>
  <c r="P142" i="17"/>
  <c r="Q142" i="17"/>
  <c r="R142" i="17"/>
  <c r="S142" i="17"/>
  <c r="T142" i="17"/>
  <c r="U142" i="17"/>
  <c r="V142" i="17"/>
  <c r="W142" i="17"/>
  <c r="X142" i="17"/>
  <c r="Y142" i="17"/>
  <c r="Z142" i="17"/>
  <c r="E143" i="17"/>
  <c r="F143" i="17"/>
  <c r="G143" i="17"/>
  <c r="H143" i="17"/>
  <c r="I143" i="17"/>
  <c r="J143" i="17"/>
  <c r="K143" i="17"/>
  <c r="L143" i="17"/>
  <c r="M143" i="17"/>
  <c r="N143" i="17"/>
  <c r="O143" i="17"/>
  <c r="P143" i="17"/>
  <c r="Q143" i="17"/>
  <c r="R143" i="17"/>
  <c r="S143" i="17"/>
  <c r="T143" i="17"/>
  <c r="U143" i="17"/>
  <c r="V143" i="17"/>
  <c r="W143" i="17"/>
  <c r="X143" i="17"/>
  <c r="Y143" i="17"/>
  <c r="Z143" i="17"/>
  <c r="E144" i="17"/>
  <c r="F144" i="17"/>
  <c r="G144" i="17"/>
  <c r="H144" i="17"/>
  <c r="I144" i="17"/>
  <c r="J144" i="17"/>
  <c r="K144" i="17"/>
  <c r="L144" i="17"/>
  <c r="M144" i="17"/>
  <c r="N144" i="17"/>
  <c r="O144" i="17"/>
  <c r="P144" i="17"/>
  <c r="Q144" i="17"/>
  <c r="R144" i="17"/>
  <c r="S144" i="17"/>
  <c r="T144" i="17"/>
  <c r="U144" i="17"/>
  <c r="V144" i="17"/>
  <c r="W144" i="17"/>
  <c r="X144" i="17"/>
  <c r="Y144" i="17"/>
  <c r="Z144" i="17"/>
  <c r="E135" i="17"/>
  <c r="F135" i="17"/>
  <c r="G135" i="17"/>
  <c r="H135" i="17"/>
  <c r="I135" i="17"/>
  <c r="J135" i="17"/>
  <c r="K135" i="17"/>
  <c r="L135" i="17"/>
  <c r="M135" i="17"/>
  <c r="N135" i="17"/>
  <c r="O135" i="17"/>
  <c r="P135" i="17"/>
  <c r="Q135" i="17"/>
  <c r="R135" i="17"/>
  <c r="S135" i="17"/>
  <c r="T135" i="17"/>
  <c r="U135" i="17"/>
  <c r="V135" i="17"/>
  <c r="W135" i="17"/>
  <c r="X135" i="17"/>
  <c r="Y135" i="17"/>
  <c r="Z135" i="17"/>
  <c r="E125" i="17"/>
  <c r="F125" i="17"/>
  <c r="G125" i="17"/>
  <c r="H125" i="17"/>
  <c r="I125" i="17"/>
  <c r="J125" i="17"/>
  <c r="K125" i="17"/>
  <c r="L125" i="17"/>
  <c r="M125" i="17"/>
  <c r="N125" i="17"/>
  <c r="O125" i="17"/>
  <c r="P125" i="17"/>
  <c r="Q125" i="17"/>
  <c r="R125" i="17"/>
  <c r="S125" i="17"/>
  <c r="T125" i="17"/>
  <c r="U125" i="17"/>
  <c r="V125" i="17"/>
  <c r="W125" i="17"/>
  <c r="X125" i="17"/>
  <c r="Y125" i="17"/>
  <c r="Z125" i="17"/>
  <c r="E120" i="17"/>
  <c r="F120" i="17"/>
  <c r="G120" i="17"/>
  <c r="H120" i="17"/>
  <c r="I120" i="17"/>
  <c r="J120" i="17"/>
  <c r="K120" i="17"/>
  <c r="L120" i="17"/>
  <c r="M120" i="17"/>
  <c r="N120" i="17"/>
  <c r="O120" i="17"/>
  <c r="P120" i="17"/>
  <c r="Q120" i="17"/>
  <c r="R120" i="17"/>
  <c r="S120" i="17"/>
  <c r="T120" i="17"/>
  <c r="U120" i="17"/>
  <c r="V120" i="17"/>
  <c r="W120" i="17"/>
  <c r="X120" i="17"/>
  <c r="Y120" i="17"/>
  <c r="Z120" i="17"/>
  <c r="E110" i="17"/>
  <c r="F110" i="17"/>
  <c r="G110" i="17"/>
  <c r="H110" i="17"/>
  <c r="I110" i="17"/>
  <c r="J110" i="17"/>
  <c r="K110" i="17"/>
  <c r="L110" i="17"/>
  <c r="M110" i="17"/>
  <c r="N110" i="17"/>
  <c r="O110" i="17"/>
  <c r="P110" i="17"/>
  <c r="Q110" i="17"/>
  <c r="R110" i="17"/>
  <c r="S110" i="17"/>
  <c r="T110" i="17"/>
  <c r="U110" i="17"/>
  <c r="V110" i="17"/>
  <c r="W110" i="17"/>
  <c r="X110" i="17"/>
  <c r="Y110" i="17"/>
  <c r="Z110" i="17"/>
  <c r="E91" i="17"/>
  <c r="F91" i="17"/>
  <c r="G91" i="17"/>
  <c r="H91" i="17"/>
  <c r="I91" i="17"/>
  <c r="J91" i="17"/>
  <c r="K91" i="17"/>
  <c r="L91" i="17"/>
  <c r="M91" i="17"/>
  <c r="N91" i="17"/>
  <c r="O91" i="17"/>
  <c r="P91" i="17"/>
  <c r="Q91" i="17"/>
  <c r="R91" i="17"/>
  <c r="S91" i="17"/>
  <c r="T91" i="17"/>
  <c r="U91" i="17"/>
  <c r="V91" i="17"/>
  <c r="W91" i="17"/>
  <c r="X91" i="17"/>
  <c r="Y91" i="17"/>
  <c r="Z91" i="17"/>
  <c r="E93" i="17"/>
  <c r="F93" i="17"/>
  <c r="G93" i="17"/>
  <c r="H93" i="17"/>
  <c r="I93" i="17"/>
  <c r="J93" i="17"/>
  <c r="K93" i="17"/>
  <c r="L93" i="17"/>
  <c r="M93" i="17"/>
  <c r="N93" i="17"/>
  <c r="O93" i="17"/>
  <c r="P93" i="17"/>
  <c r="Q93" i="17"/>
  <c r="R93" i="17"/>
  <c r="S93" i="17"/>
  <c r="T93" i="17"/>
  <c r="U93" i="17"/>
  <c r="V93" i="17"/>
  <c r="W93" i="17"/>
  <c r="X93" i="17"/>
  <c r="Y93" i="17"/>
  <c r="Z93" i="17"/>
  <c r="E94" i="17"/>
  <c r="F94" i="17"/>
  <c r="G94" i="17"/>
  <c r="H94" i="17"/>
  <c r="I94" i="17"/>
  <c r="J94" i="17"/>
  <c r="K94" i="17"/>
  <c r="L94" i="17"/>
  <c r="M94" i="17"/>
  <c r="N94" i="17"/>
  <c r="O94" i="17"/>
  <c r="P94" i="17"/>
  <c r="Q94" i="17"/>
  <c r="R94" i="17"/>
  <c r="S94" i="17"/>
  <c r="T94" i="17"/>
  <c r="U94" i="17"/>
  <c r="V94" i="17"/>
  <c r="W94" i="17"/>
  <c r="X94" i="17"/>
  <c r="Y94" i="17"/>
  <c r="Z94" i="17"/>
  <c r="E88" i="17"/>
  <c r="F88" i="17"/>
  <c r="G88" i="17"/>
  <c r="H88" i="17"/>
  <c r="I88" i="17"/>
  <c r="J88" i="17"/>
  <c r="K88" i="17"/>
  <c r="L88" i="17"/>
  <c r="M88" i="17"/>
  <c r="N88" i="17"/>
  <c r="O88" i="17"/>
  <c r="P88" i="17"/>
  <c r="Q88" i="17"/>
  <c r="R88" i="17"/>
  <c r="S88" i="17"/>
  <c r="T88" i="17"/>
  <c r="U88" i="17"/>
  <c r="V88" i="17"/>
  <c r="W88" i="17"/>
  <c r="X88" i="17"/>
  <c r="Y88" i="17"/>
  <c r="Z88" i="17"/>
  <c r="E83" i="17"/>
  <c r="F83" i="17"/>
  <c r="G83" i="17"/>
  <c r="H83" i="17"/>
  <c r="I83" i="17"/>
  <c r="J83" i="17"/>
  <c r="K83" i="17"/>
  <c r="L83" i="17"/>
  <c r="M83" i="17"/>
  <c r="N83" i="17"/>
  <c r="O83" i="17"/>
  <c r="P83" i="17"/>
  <c r="Q83" i="17"/>
  <c r="R83" i="17"/>
  <c r="S83" i="17"/>
  <c r="T83" i="17"/>
  <c r="U83" i="17"/>
  <c r="V83" i="17"/>
  <c r="W83" i="17"/>
  <c r="X83" i="17"/>
  <c r="Y83" i="17"/>
  <c r="Z83" i="17"/>
  <c r="E84" i="17"/>
  <c r="F84" i="17"/>
  <c r="G84" i="17"/>
  <c r="H84" i="17"/>
  <c r="I84" i="17"/>
  <c r="J84" i="17"/>
  <c r="K84" i="17"/>
  <c r="L84" i="17"/>
  <c r="M84" i="17"/>
  <c r="N84" i="17"/>
  <c r="O84" i="17"/>
  <c r="P84" i="17"/>
  <c r="Q84" i="17"/>
  <c r="R84" i="17"/>
  <c r="S84" i="17"/>
  <c r="T84" i="17"/>
  <c r="U84" i="17"/>
  <c r="V84" i="17"/>
  <c r="W84" i="17"/>
  <c r="X84" i="17"/>
  <c r="Y84" i="17"/>
  <c r="Z84" i="17"/>
  <c r="E85" i="17"/>
  <c r="F85" i="17"/>
  <c r="G85" i="17"/>
  <c r="H85" i="17"/>
  <c r="I85" i="17"/>
  <c r="J85" i="17"/>
  <c r="K85" i="17"/>
  <c r="L85" i="17"/>
  <c r="M85" i="17"/>
  <c r="N85" i="17"/>
  <c r="O85" i="17"/>
  <c r="P85" i="17"/>
  <c r="Q85" i="17"/>
  <c r="R85" i="17"/>
  <c r="S85" i="17"/>
  <c r="T85" i="17"/>
  <c r="U85" i="17"/>
  <c r="V85" i="17"/>
  <c r="W85" i="17"/>
  <c r="X85" i="17"/>
  <c r="Y85" i="17"/>
  <c r="Z85" i="17"/>
  <c r="E86" i="17"/>
  <c r="F86" i="17"/>
  <c r="G86" i="17"/>
  <c r="H86" i="17"/>
  <c r="I86" i="17"/>
  <c r="J86" i="17"/>
  <c r="K86" i="17"/>
  <c r="L86" i="17"/>
  <c r="M86" i="17"/>
  <c r="N86" i="17"/>
  <c r="O86" i="17"/>
  <c r="P86" i="17"/>
  <c r="Q86" i="17"/>
  <c r="R86" i="17"/>
  <c r="S86" i="17"/>
  <c r="T86" i="17"/>
  <c r="U86" i="17"/>
  <c r="V86" i="17"/>
  <c r="W86" i="17"/>
  <c r="X86" i="17"/>
  <c r="Y86" i="17"/>
  <c r="Z86" i="17"/>
  <c r="E49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E34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H252" i="17" l="1"/>
  <c r="F252" i="17"/>
  <c r="M150" i="17"/>
  <c r="Q229" i="17"/>
  <c r="M229" i="17"/>
  <c r="I229" i="17"/>
  <c r="AB65" i="17"/>
  <c r="AB230" i="17"/>
  <c r="AA65" i="17"/>
  <c r="AA230" i="17"/>
  <c r="AB193" i="17"/>
  <c r="AB231" i="17"/>
  <c r="AA193" i="17"/>
  <c r="AA231" i="17"/>
  <c r="W229" i="17"/>
  <c r="S229" i="17"/>
  <c r="O229" i="17"/>
  <c r="K229" i="17"/>
  <c r="G229" i="17"/>
  <c r="AA86" i="17"/>
  <c r="AA84" i="17"/>
  <c r="M82" i="17"/>
  <c r="S92" i="17"/>
  <c r="AB24" i="17"/>
  <c r="AB34" i="17"/>
  <c r="AB39" i="17"/>
  <c r="AB49" i="17"/>
  <c r="AB86" i="17"/>
  <c r="AB84" i="17"/>
  <c r="Z82" i="17"/>
  <c r="V82" i="17"/>
  <c r="R82" i="17"/>
  <c r="N82" i="17"/>
  <c r="J82" i="17"/>
  <c r="F82" i="17"/>
  <c r="X92" i="17"/>
  <c r="T92" i="17"/>
  <c r="P92" i="17"/>
  <c r="L92" i="17"/>
  <c r="H92" i="17"/>
  <c r="AB93" i="17"/>
  <c r="AA144" i="17"/>
  <c r="AA142" i="17"/>
  <c r="Y140" i="17"/>
  <c r="U140" i="17"/>
  <c r="Q140" i="17"/>
  <c r="M140" i="17"/>
  <c r="I140" i="17"/>
  <c r="E140" i="17"/>
  <c r="E150" i="17"/>
  <c r="AA152" i="17"/>
  <c r="W150" i="17"/>
  <c r="S150" i="17"/>
  <c r="O150" i="17"/>
  <c r="K150" i="17"/>
  <c r="G150" i="17"/>
  <c r="AA151" i="17"/>
  <c r="AB181" i="17"/>
  <c r="AA206" i="17"/>
  <c r="AA377" i="17"/>
  <c r="AA391" i="17"/>
  <c r="AA401" i="17"/>
  <c r="AA410" i="17"/>
  <c r="AA415" i="17"/>
  <c r="AA424" i="17"/>
  <c r="AA436" i="17"/>
  <c r="AA34" i="17"/>
  <c r="Q82" i="17"/>
  <c r="W92" i="17"/>
  <c r="G92" i="17"/>
  <c r="AA93" i="17"/>
  <c r="AB143" i="17"/>
  <c r="X140" i="17"/>
  <c r="T140" i="17"/>
  <c r="P140" i="17"/>
  <c r="L140" i="17"/>
  <c r="H140" i="17"/>
  <c r="AB141" i="17"/>
  <c r="AB149" i="17"/>
  <c r="AB146" i="17"/>
  <c r="F150" i="17"/>
  <c r="Z150" i="17"/>
  <c r="V150" i="17"/>
  <c r="R150" i="17"/>
  <c r="N150" i="17"/>
  <c r="J150" i="17"/>
  <c r="AA181" i="17"/>
  <c r="AB394" i="17"/>
  <c r="AA39" i="17"/>
  <c r="U82" i="17"/>
  <c r="I82" i="17"/>
  <c r="O92" i="17"/>
  <c r="K92" i="17"/>
  <c r="AB85" i="17"/>
  <c r="X82" i="17"/>
  <c r="T82" i="17"/>
  <c r="P82" i="17"/>
  <c r="L82" i="17"/>
  <c r="H82" i="17"/>
  <c r="AB83" i="17"/>
  <c r="AB88" i="17"/>
  <c r="AB94" i="17"/>
  <c r="Z92" i="17"/>
  <c r="V92" i="17"/>
  <c r="R92" i="17"/>
  <c r="N92" i="17"/>
  <c r="J92" i="17"/>
  <c r="F92" i="17"/>
  <c r="AB91" i="17"/>
  <c r="AB110" i="17"/>
  <c r="AB120" i="17"/>
  <c r="AB125" i="17"/>
  <c r="AB135" i="17"/>
  <c r="AA143" i="17"/>
  <c r="W140" i="17"/>
  <c r="S140" i="17"/>
  <c r="O140" i="17"/>
  <c r="K140" i="17"/>
  <c r="G140" i="17"/>
  <c r="AA141" i="17"/>
  <c r="AA149" i="17"/>
  <c r="AA146" i="17"/>
  <c r="Y150" i="17"/>
  <c r="U150" i="17"/>
  <c r="Q150" i="17"/>
  <c r="I150" i="17"/>
  <c r="AB168" i="17"/>
  <c r="AB178" i="17"/>
  <c r="AA394" i="17"/>
  <c r="AA24" i="17"/>
  <c r="AA49" i="17"/>
  <c r="Y82" i="17"/>
  <c r="E82" i="17"/>
  <c r="AA85" i="17"/>
  <c r="W82" i="17"/>
  <c r="S82" i="17"/>
  <c r="O82" i="17"/>
  <c r="K82" i="17"/>
  <c r="G82" i="17"/>
  <c r="AA83" i="17"/>
  <c r="AA88" i="17"/>
  <c r="AA94" i="17"/>
  <c r="Y92" i="17"/>
  <c r="U92" i="17"/>
  <c r="Q92" i="17"/>
  <c r="M92" i="17"/>
  <c r="I92" i="17"/>
  <c r="E92" i="17"/>
  <c r="AA91" i="17"/>
  <c r="AA110" i="17"/>
  <c r="AA120" i="17"/>
  <c r="AA125" i="17"/>
  <c r="AA135" i="17"/>
  <c r="AB144" i="17"/>
  <c r="AB142" i="17"/>
  <c r="Z140" i="17"/>
  <c r="V140" i="17"/>
  <c r="R140" i="17"/>
  <c r="N140" i="17"/>
  <c r="J140" i="17"/>
  <c r="F140" i="17"/>
  <c r="AB152" i="17"/>
  <c r="X150" i="17"/>
  <c r="T150" i="17"/>
  <c r="P150" i="17"/>
  <c r="L150" i="17"/>
  <c r="H150" i="17"/>
  <c r="AB151" i="17"/>
  <c r="AA168" i="17"/>
  <c r="AA178" i="17"/>
  <c r="AB206" i="17"/>
  <c r="AB377" i="17"/>
  <c r="AB391" i="17"/>
  <c r="AB401" i="17"/>
  <c r="AB410" i="17"/>
  <c r="AB415" i="17"/>
  <c r="AB424" i="17"/>
  <c r="AB436" i="17"/>
  <c r="AA150" i="17"/>
  <c r="AA140" i="17" l="1"/>
  <c r="AB150" i="17"/>
  <c r="AB140" i="17"/>
  <c r="AA229" i="17"/>
  <c r="AB229" i="17"/>
  <c r="AA82" i="17"/>
  <c r="AA92" i="17"/>
  <c r="AB92" i="17"/>
  <c r="AB82" i="17"/>
  <c r="D311" i="17" l="1"/>
  <c r="D424" i="17" l="1"/>
  <c r="D415" i="17"/>
  <c r="D410" i="17"/>
  <c r="D401" i="17"/>
  <c r="D394" i="17"/>
  <c r="D391" i="17"/>
  <c r="D384" i="17"/>
  <c r="D377" i="17"/>
  <c r="D436" i="17"/>
  <c r="D350" i="17"/>
  <c r="D346" i="17"/>
  <c r="D341" i="17"/>
  <c r="D414" i="17" l="1"/>
  <c r="D376" i="17"/>
  <c r="D400" i="17"/>
  <c r="D375" i="17" l="1"/>
  <c r="D431" i="17"/>
  <c r="D399" i="17"/>
  <c r="D152" i="17"/>
  <c r="D151" i="17"/>
  <c r="D149" i="17"/>
  <c r="D146" i="17"/>
  <c r="D144" i="17"/>
  <c r="D143" i="17"/>
  <c r="D142" i="17"/>
  <c r="D141" i="17"/>
  <c r="D135" i="17"/>
  <c r="D125" i="17"/>
  <c r="D120" i="17"/>
  <c r="D110" i="17"/>
  <c r="D103" i="17"/>
  <c r="D97" i="17"/>
  <c r="D95" i="17"/>
  <c r="D94" i="17"/>
  <c r="D93" i="17"/>
  <c r="D91" i="17"/>
  <c r="D90" i="17"/>
  <c r="D89" i="17"/>
  <c r="D88" i="17"/>
  <c r="D87" i="17"/>
  <c r="D86" i="17"/>
  <c r="D85" i="17"/>
  <c r="D84" i="17"/>
  <c r="D83" i="17"/>
  <c r="D73" i="17"/>
  <c r="D70" i="17"/>
  <c r="D62" i="17"/>
  <c r="D56" i="17"/>
  <c r="D55" i="17" s="1"/>
  <c r="D49" i="17"/>
  <c r="D39" i="17"/>
  <c r="D34" i="17"/>
  <c r="D24" i="17"/>
  <c r="D38" i="17" l="1"/>
  <c r="D140" i="17"/>
  <c r="D96" i="17"/>
  <c r="D53" i="17"/>
  <c r="D23" i="17"/>
  <c r="D82" i="17"/>
  <c r="D150" i="17"/>
  <c r="D92" i="17"/>
  <c r="D124" i="17"/>
  <c r="D374" i="17"/>
  <c r="D153" i="17" l="1"/>
  <c r="D373" i="17"/>
  <c r="D148" i="17"/>
  <c r="D145" i="17"/>
  <c r="D147" i="17"/>
  <c r="D305" i="17"/>
  <c r="D109" i="17"/>
  <c r="D81" i="17"/>
  <c r="J211" i="17"/>
  <c r="D160" i="17" l="1"/>
  <c r="D139" i="17"/>
  <c r="J210" i="17"/>
  <c r="D157" i="17" l="1"/>
  <c r="D156" i="17"/>
  <c r="D165" i="17"/>
  <c r="J245" i="17"/>
  <c r="J244" i="17"/>
  <c r="D158" i="17" l="1"/>
  <c r="J243" i="17"/>
  <c r="J250" i="17" l="1"/>
  <c r="J252" i="17" l="1"/>
  <c r="AB227" i="17" l="1"/>
  <c r="AB234" i="17"/>
  <c r="AB226" i="17"/>
  <c r="AB240" i="17"/>
  <c r="AB237" i="17"/>
  <c r="AB228" i="17"/>
  <c r="AB241" i="17"/>
  <c r="AB225" i="17"/>
  <c r="X211" i="17"/>
  <c r="N211" i="17"/>
  <c r="V211" i="17"/>
  <c r="T211" i="17"/>
  <c r="P211" i="17"/>
  <c r="R211" i="17"/>
  <c r="Z211" i="17"/>
  <c r="H305" i="17" l="1"/>
  <c r="X210" i="17"/>
  <c r="V210" i="17"/>
  <c r="T210" i="17"/>
  <c r="Z210" i="17"/>
  <c r="R210" i="17"/>
  <c r="P210" i="17"/>
  <c r="P245" i="17" l="1"/>
  <c r="T245" i="17"/>
  <c r="Z245" i="17"/>
  <c r="X245" i="17"/>
  <c r="N245" i="17"/>
  <c r="N210" i="17"/>
  <c r="R245" i="17"/>
  <c r="V245" i="17"/>
  <c r="X244" i="17"/>
  <c r="P244" i="17"/>
  <c r="R244" i="17"/>
  <c r="Z244" i="17"/>
  <c r="T244" i="17"/>
  <c r="V244" i="17"/>
  <c r="N244" i="17" l="1"/>
  <c r="R243" i="17"/>
  <c r="P243" i="17"/>
  <c r="V243" i="17"/>
  <c r="Z243" i="17"/>
  <c r="T243" i="17"/>
  <c r="X243" i="17"/>
  <c r="N243" i="17" l="1"/>
  <c r="X250" i="17"/>
  <c r="V250" i="17"/>
  <c r="T250" i="17"/>
  <c r="Z250" i="17"/>
  <c r="P250" i="17"/>
  <c r="R250" i="17"/>
  <c r="N250" i="17" l="1"/>
  <c r="R252" i="17"/>
  <c r="P252" i="17"/>
  <c r="T252" i="17"/>
  <c r="V252" i="17"/>
  <c r="X252" i="17"/>
  <c r="Z252" i="17"/>
  <c r="N252" i="17" l="1"/>
  <c r="AB202" i="17" l="1"/>
  <c r="AB192" i="17"/>
  <c r="AB201" i="17"/>
  <c r="AB194" i="17"/>
  <c r="AB184" i="17"/>
  <c r="AB199" i="17"/>
  <c r="AB190" i="17"/>
  <c r="AB195" i="17"/>
  <c r="AB191" i="17"/>
  <c r="AB198" i="17"/>
  <c r="L211" i="17"/>
  <c r="AB187" i="17" l="1"/>
  <c r="AB211" i="17"/>
  <c r="L210" i="17"/>
  <c r="L245" i="17" l="1"/>
  <c r="AB219" i="17"/>
  <c r="L244" i="17"/>
  <c r="AB205" i="17"/>
  <c r="AB185" i="17"/>
  <c r="AB210" i="17"/>
  <c r="AB167" i="17"/>
  <c r="AB245" i="17" l="1"/>
  <c r="L243" i="17"/>
  <c r="AB203" i="17"/>
  <c r="AB242" i="17"/>
  <c r="L250" i="17" l="1"/>
  <c r="AB243" i="17"/>
  <c r="AB244" i="17"/>
  <c r="E154" i="17"/>
  <c r="F154" i="17"/>
  <c r="H154" i="17"/>
  <c r="L252" i="17" l="1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E56" i="17"/>
  <c r="AB56" i="17" l="1"/>
  <c r="AA56" i="17"/>
  <c r="X55" i="17"/>
  <c r="L55" i="17"/>
  <c r="E55" i="17"/>
  <c r="W55" i="17"/>
  <c r="S55" i="17"/>
  <c r="O55" i="17"/>
  <c r="K55" i="17"/>
  <c r="G55" i="17"/>
  <c r="P55" i="17"/>
  <c r="Z55" i="17"/>
  <c r="V55" i="17"/>
  <c r="R55" i="17"/>
  <c r="N55" i="17"/>
  <c r="J55" i="17"/>
  <c r="F55" i="17"/>
  <c r="T55" i="17"/>
  <c r="H55" i="17"/>
  <c r="Y55" i="17"/>
  <c r="U55" i="17"/>
  <c r="Q55" i="17"/>
  <c r="M55" i="17"/>
  <c r="I55" i="17"/>
  <c r="AB55" i="17" l="1"/>
  <c r="AA55" i="17"/>
  <c r="I53" i="17"/>
  <c r="Q53" i="17"/>
  <c r="Y53" i="17"/>
  <c r="T53" i="17"/>
  <c r="J53" i="17"/>
  <c r="R53" i="17"/>
  <c r="Z53" i="17"/>
  <c r="G53" i="17"/>
  <c r="O53" i="17"/>
  <c r="W53" i="17"/>
  <c r="L53" i="17"/>
  <c r="M53" i="17"/>
  <c r="U53" i="17"/>
  <c r="H53" i="17"/>
  <c r="F53" i="17"/>
  <c r="N53" i="17"/>
  <c r="V53" i="17"/>
  <c r="P53" i="17"/>
  <c r="K53" i="17"/>
  <c r="S53" i="17"/>
  <c r="E53" i="17"/>
  <c r="X53" i="17"/>
  <c r="AB53" i="17" l="1"/>
  <c r="AA53" i="17"/>
  <c r="F73" i="17"/>
  <c r="E73" i="17"/>
  <c r="F384" i="17" l="1"/>
  <c r="F376" i="17" l="1"/>
  <c r="F400" i="17"/>
  <c r="E400" i="17"/>
  <c r="E431" i="17"/>
  <c r="F414" i="17"/>
  <c r="F375" i="17"/>
  <c r="E384" i="17"/>
  <c r="E414" i="17"/>
  <c r="F431" i="17"/>
  <c r="E376" i="17" l="1"/>
  <c r="E375" i="17"/>
  <c r="F399" i="17"/>
  <c r="E399" i="17"/>
  <c r="F374" i="17" l="1"/>
  <c r="E374" i="17"/>
  <c r="F373" i="17" l="1"/>
  <c r="E373" i="17"/>
  <c r="Y346" i="17" l="1"/>
  <c r="Y341" i="17"/>
  <c r="W346" i="17"/>
  <c r="W341" i="17"/>
  <c r="W286" i="17"/>
  <c r="W106" i="17"/>
  <c r="U346" i="17"/>
  <c r="U341" i="17"/>
  <c r="U106" i="17"/>
  <c r="S346" i="17"/>
  <c r="S341" i="17"/>
  <c r="S106" i="17"/>
  <c r="Q70" i="17"/>
  <c r="S384" i="17" l="1"/>
  <c r="G384" i="17"/>
  <c r="W384" i="17"/>
  <c r="Y384" i="17"/>
  <c r="I286" i="17"/>
  <c r="M286" i="17"/>
  <c r="Q130" i="17"/>
  <c r="Q254" i="17"/>
  <c r="I254" i="17"/>
  <c r="S286" i="17"/>
  <c r="Y286" i="17"/>
  <c r="Q109" i="17"/>
  <c r="U286" i="17"/>
  <c r="Y38" i="17"/>
  <c r="I384" i="17"/>
  <c r="M109" i="17"/>
  <c r="Q384" i="17"/>
  <c r="S38" i="17"/>
  <c r="K254" i="17"/>
  <c r="G254" i="17"/>
  <c r="W400" i="17"/>
  <c r="U420" i="17"/>
  <c r="G187" i="17"/>
  <c r="G400" i="17"/>
  <c r="I109" i="17"/>
  <c r="K400" i="17"/>
  <c r="M346" i="17"/>
  <c r="S420" i="17"/>
  <c r="G167" i="17"/>
  <c r="I23" i="17"/>
  <c r="O23" i="17"/>
  <c r="O89" i="17"/>
  <c r="O254" i="17"/>
  <c r="U384" i="17"/>
  <c r="Y138" i="17"/>
  <c r="O187" i="17"/>
  <c r="Q187" i="17"/>
  <c r="W133" i="17"/>
  <c r="G139" i="17"/>
  <c r="G286" i="17"/>
  <c r="K70" i="17"/>
  <c r="M38" i="17"/>
  <c r="O95" i="17"/>
  <c r="S89" i="17"/>
  <c r="U87" i="17"/>
  <c r="G87" i="17"/>
  <c r="G95" i="17"/>
  <c r="G132" i="17"/>
  <c r="G224" i="17"/>
  <c r="G341" i="17"/>
  <c r="I87" i="17"/>
  <c r="I95" i="17"/>
  <c r="I70" i="17"/>
  <c r="I138" i="17"/>
  <c r="I341" i="17"/>
  <c r="K350" i="17"/>
  <c r="K95" i="17"/>
  <c r="K62" i="17"/>
  <c r="K103" i="17"/>
  <c r="K132" i="17"/>
  <c r="K224" i="17"/>
  <c r="M23" i="17"/>
  <c r="M62" i="17"/>
  <c r="M73" i="17"/>
  <c r="M103" i="17"/>
  <c r="M138" i="17"/>
  <c r="M133" i="17"/>
  <c r="M162" i="17"/>
  <c r="M167" i="17"/>
  <c r="M211" i="17"/>
  <c r="M254" i="17"/>
  <c r="O38" i="17"/>
  <c r="O73" i="17"/>
  <c r="O103" i="17"/>
  <c r="O109" i="17"/>
  <c r="O133" i="17"/>
  <c r="Q162" i="17"/>
  <c r="O224" i="17"/>
  <c r="O341" i="17"/>
  <c r="Q97" i="17"/>
  <c r="Q132" i="17"/>
  <c r="Q224" i="17"/>
  <c r="Q236" i="17"/>
  <c r="Q400" i="17"/>
  <c r="Q420" i="17"/>
  <c r="S90" i="17"/>
  <c r="S132" i="17"/>
  <c r="S138" i="17"/>
  <c r="S187" i="17"/>
  <c r="S211" i="17"/>
  <c r="S224" i="17"/>
  <c r="U89" i="17"/>
  <c r="U38" i="17"/>
  <c r="U90" i="17"/>
  <c r="U62" i="17"/>
  <c r="U132" i="17"/>
  <c r="U138" i="17"/>
  <c r="U167" i="17"/>
  <c r="U187" i="17"/>
  <c r="U211" i="17"/>
  <c r="U224" i="17"/>
  <c r="W89" i="17"/>
  <c r="W38" i="17"/>
  <c r="W90" i="17"/>
  <c r="W62" i="17"/>
  <c r="W132" i="17"/>
  <c r="W138" i="17"/>
  <c r="W167" i="17"/>
  <c r="W187" i="17"/>
  <c r="W211" i="17"/>
  <c r="W254" i="17"/>
  <c r="Y73" i="17"/>
  <c r="Y130" i="17"/>
  <c r="Y139" i="17"/>
  <c r="Y187" i="17"/>
  <c r="Y205" i="17"/>
  <c r="Y211" i="17"/>
  <c r="Y420" i="17"/>
  <c r="G62" i="17"/>
  <c r="G138" i="17"/>
  <c r="I236" i="17"/>
  <c r="K236" i="17"/>
  <c r="K346" i="17"/>
  <c r="K420" i="17"/>
  <c r="M350" i="17"/>
  <c r="O132" i="17"/>
  <c r="O286" i="17"/>
  <c r="U254" i="17"/>
  <c r="W236" i="17"/>
  <c r="Y254" i="17"/>
  <c r="G103" i="17"/>
  <c r="G133" i="17"/>
  <c r="G346" i="17"/>
  <c r="G420" i="17"/>
  <c r="I89" i="17"/>
  <c r="I38" i="17"/>
  <c r="I350" i="17"/>
  <c r="I97" i="17"/>
  <c r="I132" i="17"/>
  <c r="K162" i="17"/>
  <c r="I187" i="17"/>
  <c r="I211" i="17"/>
  <c r="I346" i="17"/>
  <c r="I420" i="17"/>
  <c r="K89" i="17"/>
  <c r="K38" i="17"/>
  <c r="K286" i="17"/>
  <c r="M70" i="17"/>
  <c r="M90" i="17"/>
  <c r="M97" i="17"/>
  <c r="M236" i="17"/>
  <c r="M400" i="17"/>
  <c r="O90" i="17"/>
  <c r="O70" i="17"/>
  <c r="O97" i="17"/>
  <c r="O167" i="17"/>
  <c r="O346" i="17"/>
  <c r="Q23" i="17"/>
  <c r="Q87" i="17"/>
  <c r="S103" i="17"/>
  <c r="S130" i="17"/>
  <c r="S139" i="17"/>
  <c r="U103" i="17"/>
  <c r="U130" i="17"/>
  <c r="U139" i="17"/>
  <c r="W103" i="17"/>
  <c r="W130" i="17"/>
  <c r="W139" i="17"/>
  <c r="W283" i="17"/>
  <c r="W420" i="17"/>
  <c r="Y87" i="17"/>
  <c r="Y95" i="17"/>
  <c r="Y70" i="17"/>
  <c r="Y100" i="17"/>
  <c r="Y133" i="17"/>
  <c r="I73" i="17"/>
  <c r="M341" i="17"/>
  <c r="O87" i="17"/>
  <c r="O400" i="17"/>
  <c r="Q90" i="17"/>
  <c r="Q95" i="17"/>
  <c r="Q103" i="17"/>
  <c r="S70" i="17"/>
  <c r="S254" i="17"/>
  <c r="U95" i="17"/>
  <c r="U70" i="17"/>
  <c r="W87" i="17"/>
  <c r="W95" i="17"/>
  <c r="W70" i="17"/>
  <c r="Y132" i="17"/>
  <c r="G38" i="17"/>
  <c r="G73" i="17"/>
  <c r="G109" i="17"/>
  <c r="G90" i="17"/>
  <c r="G70" i="17"/>
  <c r="G89" i="17"/>
  <c r="G97" i="17"/>
  <c r="I162" i="17"/>
  <c r="G211" i="17"/>
  <c r="G236" i="17"/>
  <c r="I90" i="17"/>
  <c r="I103" i="17"/>
  <c r="I133" i="17"/>
  <c r="I130" i="17"/>
  <c r="I167" i="17"/>
  <c r="I400" i="17"/>
  <c r="K90" i="17"/>
  <c r="K138" i="17"/>
  <c r="K139" i="17"/>
  <c r="K133" i="17"/>
  <c r="K211" i="17"/>
  <c r="K384" i="17"/>
  <c r="M89" i="17"/>
  <c r="M130" i="17"/>
  <c r="O162" i="17"/>
  <c r="M187" i="17"/>
  <c r="M224" i="17"/>
  <c r="M384" i="17"/>
  <c r="M420" i="17"/>
  <c r="O62" i="17"/>
  <c r="O138" i="17"/>
  <c r="O211" i="17"/>
  <c r="O236" i="17"/>
  <c r="O420" i="17"/>
  <c r="Q89" i="17"/>
  <c r="Q62" i="17"/>
  <c r="Q73" i="17"/>
  <c r="Q139" i="17"/>
  <c r="Q346" i="17"/>
  <c r="S87" i="17"/>
  <c r="S95" i="17"/>
  <c r="S73" i="17"/>
  <c r="S100" i="17"/>
  <c r="S109" i="17"/>
  <c r="S133" i="17"/>
  <c r="U23" i="17"/>
  <c r="U73" i="17"/>
  <c r="U100" i="17"/>
  <c r="U109" i="17"/>
  <c r="U133" i="17"/>
  <c r="U236" i="17"/>
  <c r="U431" i="17"/>
  <c r="W23" i="17"/>
  <c r="W73" i="17"/>
  <c r="W100" i="17"/>
  <c r="Y89" i="17"/>
  <c r="Y90" i="17"/>
  <c r="Y62" i="17"/>
  <c r="Y106" i="17"/>
  <c r="Y400" i="17"/>
  <c r="G222" i="17"/>
  <c r="I139" i="17"/>
  <c r="I62" i="17"/>
  <c r="K97" i="17"/>
  <c r="K167" i="17"/>
  <c r="G23" i="17"/>
  <c r="G130" i="17"/>
  <c r="G350" i="17"/>
  <c r="I224" i="17"/>
  <c r="K87" i="17"/>
  <c r="K187" i="17"/>
  <c r="O139" i="17"/>
  <c r="O130" i="17"/>
  <c r="M139" i="17"/>
  <c r="M132" i="17"/>
  <c r="K23" i="17"/>
  <c r="K73" i="17"/>
  <c r="K109" i="17"/>
  <c r="K130" i="17"/>
  <c r="M87" i="17"/>
  <c r="M95" i="17"/>
  <c r="O384" i="17"/>
  <c r="Q38" i="17"/>
  <c r="Q138" i="17"/>
  <c r="Q286" i="17"/>
  <c r="S23" i="17"/>
  <c r="S167" i="17"/>
  <c r="S236" i="17"/>
  <c r="U400" i="17"/>
  <c r="Y109" i="17"/>
  <c r="Y224" i="17"/>
  <c r="O350" i="17"/>
  <c r="Q133" i="17"/>
  <c r="Q350" i="17"/>
  <c r="Q167" i="17"/>
  <c r="Q211" i="17"/>
  <c r="S62" i="17"/>
  <c r="S400" i="17"/>
  <c r="W109" i="17"/>
  <c r="W224" i="17"/>
  <c r="Y23" i="17"/>
  <c r="Y167" i="17"/>
  <c r="Y236" i="17"/>
  <c r="Y283" i="17"/>
  <c r="S350" i="17"/>
  <c r="U350" i="17"/>
  <c r="W350" i="17"/>
  <c r="Y350" i="17"/>
  <c r="M283" i="17" l="1"/>
  <c r="K305" i="17"/>
  <c r="Q158" i="17"/>
  <c r="K376" i="17"/>
  <c r="AA236" i="17"/>
  <c r="AA89" i="17"/>
  <c r="AA73" i="17"/>
  <c r="U158" i="17"/>
  <c r="AA346" i="17"/>
  <c r="M305" i="17"/>
  <c r="AA224" i="17"/>
  <c r="G305" i="17"/>
  <c r="Q376" i="17"/>
  <c r="S376" i="17"/>
  <c r="Q305" i="17"/>
  <c r="O158" i="17"/>
  <c r="AA350" i="17"/>
  <c r="AA211" i="17"/>
  <c r="AA70" i="17"/>
  <c r="AA38" i="17"/>
  <c r="W158" i="17"/>
  <c r="O305" i="17"/>
  <c r="AA400" i="17"/>
  <c r="Y376" i="17"/>
  <c r="AA100" i="17"/>
  <c r="M376" i="17"/>
  <c r="AA90" i="17"/>
  <c r="AA62" i="17"/>
  <c r="O160" i="17"/>
  <c r="AA95" i="17"/>
  <c r="G158" i="17"/>
  <c r="AA187" i="17"/>
  <c r="I376" i="17"/>
  <c r="W376" i="17"/>
  <c r="AA106" i="17"/>
  <c r="O376" i="17"/>
  <c r="M158" i="17"/>
  <c r="AA23" i="17"/>
  <c r="I158" i="17"/>
  <c r="I305" i="17"/>
  <c r="AA109" i="17"/>
  <c r="S158" i="17"/>
  <c r="AA420" i="17"/>
  <c r="Y158" i="17"/>
  <c r="AA87" i="17"/>
  <c r="U376" i="17"/>
  <c r="G376" i="17"/>
  <c r="G375" i="17" s="1"/>
  <c r="AA384" i="17"/>
  <c r="O155" i="17"/>
  <c r="W155" i="17"/>
  <c r="AA133" i="17"/>
  <c r="AA138" i="17"/>
  <c r="AA132" i="17"/>
  <c r="AA130" i="17"/>
  <c r="G155" i="17"/>
  <c r="AA139" i="17"/>
  <c r="M155" i="17"/>
  <c r="I155" i="17"/>
  <c r="K155" i="17"/>
  <c r="S155" i="17"/>
  <c r="Y155" i="17"/>
  <c r="Q155" i="17"/>
  <c r="U155" i="17"/>
  <c r="AA167" i="17"/>
  <c r="S283" i="17"/>
  <c r="I283" i="17"/>
  <c r="Q96" i="17"/>
  <c r="S97" i="17"/>
  <c r="Y203" i="17"/>
  <c r="S222" i="17"/>
  <c r="M160" i="17"/>
  <c r="U283" i="17"/>
  <c r="Y375" i="17"/>
  <c r="I222" i="17"/>
  <c r="M222" i="17"/>
  <c r="Q160" i="17"/>
  <c r="M431" i="17"/>
  <c r="K431" i="17"/>
  <c r="G247" i="17"/>
  <c r="K205" i="17"/>
  <c r="Q222" i="17"/>
  <c r="O222" i="17"/>
  <c r="W399" i="17"/>
  <c r="G399" i="17"/>
  <c r="K222" i="17"/>
  <c r="K375" i="17"/>
  <c r="S431" i="17"/>
  <c r="K399" i="17"/>
  <c r="G96" i="17"/>
  <c r="U81" i="17"/>
  <c r="U97" i="17"/>
  <c r="I160" i="17"/>
  <c r="W205" i="17"/>
  <c r="G431" i="17"/>
  <c r="S160" i="17"/>
  <c r="G81" i="17"/>
  <c r="O124" i="17"/>
  <c r="K283" i="17"/>
  <c r="O431" i="17"/>
  <c r="Q431" i="17"/>
  <c r="G160" i="17"/>
  <c r="K235" i="17"/>
  <c r="I235" i="17"/>
  <c r="U247" i="17"/>
  <c r="Q235" i="17"/>
  <c r="M205" i="17"/>
  <c r="Q210" i="17"/>
  <c r="O375" i="17"/>
  <c r="K160" i="17"/>
  <c r="I81" i="17"/>
  <c r="U160" i="17"/>
  <c r="I399" i="17"/>
  <c r="G210" i="17"/>
  <c r="O399" i="17"/>
  <c r="Q205" i="17"/>
  <c r="O81" i="17"/>
  <c r="I210" i="17"/>
  <c r="W185" i="17"/>
  <c r="W97" i="17"/>
  <c r="S124" i="17"/>
  <c r="K341" i="17"/>
  <c r="G205" i="17"/>
  <c r="Y431" i="17"/>
  <c r="Y160" i="17"/>
  <c r="I247" i="17"/>
  <c r="O165" i="17"/>
  <c r="K96" i="17"/>
  <c r="M375" i="17"/>
  <c r="I205" i="17"/>
  <c r="M96" i="17"/>
  <c r="S185" i="17"/>
  <c r="O205" i="17"/>
  <c r="Y235" i="17"/>
  <c r="W247" i="17"/>
  <c r="S399" i="17"/>
  <c r="Q185" i="17"/>
  <c r="W81" i="17"/>
  <c r="Y81" i="17"/>
  <c r="Q247" i="17"/>
  <c r="K247" i="17"/>
  <c r="G124" i="17"/>
  <c r="Y124" i="17"/>
  <c r="Y399" i="17"/>
  <c r="U235" i="17"/>
  <c r="O235" i="17"/>
  <c r="M247" i="17"/>
  <c r="M399" i="17"/>
  <c r="I96" i="17"/>
  <c r="Y97" i="17"/>
  <c r="W235" i="17"/>
  <c r="U222" i="17"/>
  <c r="O283" i="17"/>
  <c r="Y103" i="17"/>
  <c r="W431" i="17"/>
  <c r="W210" i="17"/>
  <c r="U210" i="17"/>
  <c r="U124" i="17"/>
  <c r="S210" i="17"/>
  <c r="Q399" i="17"/>
  <c r="O247" i="17"/>
  <c r="Q283" i="17"/>
  <c r="K124" i="17"/>
  <c r="O210" i="17"/>
  <c r="M235" i="17"/>
  <c r="I124" i="17"/>
  <c r="U185" i="17"/>
  <c r="W160" i="17"/>
  <c r="Y247" i="17"/>
  <c r="U399" i="17"/>
  <c r="S235" i="17"/>
  <c r="Q124" i="17"/>
  <c r="Q81" i="17"/>
  <c r="I431" i="17"/>
  <c r="M81" i="17"/>
  <c r="M124" i="17"/>
  <c r="G185" i="17"/>
  <c r="K210" i="17"/>
  <c r="G235" i="17"/>
  <c r="Q341" i="17"/>
  <c r="O96" i="17"/>
  <c r="Y210" i="17"/>
  <c r="W124" i="17"/>
  <c r="U205" i="17"/>
  <c r="S205" i="17"/>
  <c r="S81" i="17"/>
  <c r="M210" i="17"/>
  <c r="G283" i="17"/>
  <c r="Y185" i="17"/>
  <c r="Y222" i="17"/>
  <c r="S247" i="17"/>
  <c r="K81" i="17"/>
  <c r="W222" i="17"/>
  <c r="I375" i="17" l="1"/>
  <c r="U375" i="17"/>
  <c r="U374" i="17" s="1"/>
  <c r="AA103" i="17"/>
  <c r="Q248" i="17"/>
  <c r="AA222" i="17"/>
  <c r="AA81" i="17"/>
  <c r="AA235" i="17"/>
  <c r="AA247" i="17"/>
  <c r="K158" i="17"/>
  <c r="S375" i="17"/>
  <c r="AA205" i="17"/>
  <c r="AA399" i="17"/>
  <c r="Q165" i="17"/>
  <c r="AA210" i="17"/>
  <c r="AA97" i="17"/>
  <c r="Q375" i="17"/>
  <c r="M165" i="17"/>
  <c r="AA160" i="17"/>
  <c r="AA431" i="17"/>
  <c r="W375" i="17"/>
  <c r="W374" i="17" s="1"/>
  <c r="AA376" i="17"/>
  <c r="AA341" i="17"/>
  <c r="AA124" i="17"/>
  <c r="AA155" i="17"/>
  <c r="K203" i="17"/>
  <c r="S96" i="17"/>
  <c r="S248" i="17"/>
  <c r="S154" i="17"/>
  <c r="Y154" i="17"/>
  <c r="Q154" i="17"/>
  <c r="G154" i="17"/>
  <c r="O154" i="17"/>
  <c r="K374" i="17"/>
  <c r="G374" i="17"/>
  <c r="U96" i="17"/>
  <c r="W154" i="17"/>
  <c r="I154" i="17"/>
  <c r="U154" i="17"/>
  <c r="M154" i="17"/>
  <c r="W203" i="17"/>
  <c r="I165" i="17"/>
  <c r="S242" i="17"/>
  <c r="G248" i="17"/>
  <c r="G203" i="17"/>
  <c r="K165" i="17"/>
  <c r="Y248" i="17"/>
  <c r="M185" i="17"/>
  <c r="Q242" i="17"/>
  <c r="S203" i="17"/>
  <c r="O185" i="17"/>
  <c r="Y242" i="17"/>
  <c r="Y96" i="17"/>
  <c r="M248" i="17"/>
  <c r="O203" i="17"/>
  <c r="M374" i="17"/>
  <c r="W96" i="17"/>
  <c r="M203" i="17"/>
  <c r="U248" i="17"/>
  <c r="O374" i="17"/>
  <c r="G165" i="17"/>
  <c r="W248" i="17"/>
  <c r="U203" i="17"/>
  <c r="K248" i="17"/>
  <c r="Y244" i="17"/>
  <c r="O248" i="17"/>
  <c r="Q246" i="17"/>
  <c r="I203" i="17"/>
  <c r="Y374" i="17"/>
  <c r="W242" i="17"/>
  <c r="Q203" i="17"/>
  <c r="G242" i="17"/>
  <c r="U242" i="17"/>
  <c r="I374" i="17"/>
  <c r="I248" i="17"/>
  <c r="K154" i="17" l="1"/>
  <c r="S374" i="17"/>
  <c r="Q374" i="17"/>
  <c r="AA158" i="17"/>
  <c r="AA203" i="17"/>
  <c r="G373" i="17"/>
  <c r="S246" i="17"/>
  <c r="AA248" i="17"/>
  <c r="K373" i="17"/>
  <c r="W373" i="17"/>
  <c r="AA375" i="17"/>
  <c r="AA96" i="17"/>
  <c r="AA154" i="17"/>
  <c r="G246" i="17"/>
  <c r="K244" i="17"/>
  <c r="S373" i="17"/>
  <c r="W244" i="17"/>
  <c r="I246" i="17"/>
  <c r="I185" i="17"/>
  <c r="I244" i="17"/>
  <c r="O246" i="17"/>
  <c r="W246" i="17"/>
  <c r="O373" i="17"/>
  <c r="S244" i="17"/>
  <c r="M242" i="17"/>
  <c r="Y246" i="17"/>
  <c r="I373" i="17"/>
  <c r="U373" i="17"/>
  <c r="U244" i="17"/>
  <c r="M244" i="17"/>
  <c r="M246" i="17"/>
  <c r="K246" i="17"/>
  <c r="M373" i="17"/>
  <c r="O242" i="17"/>
  <c r="K185" i="17"/>
  <c r="U246" i="17"/>
  <c r="Q244" i="17"/>
  <c r="Y373" i="17"/>
  <c r="Y243" i="17"/>
  <c r="O244" i="17"/>
  <c r="G244" i="17"/>
  <c r="K243" i="17" l="1"/>
  <c r="W243" i="17"/>
  <c r="Q373" i="17"/>
  <c r="AA374" i="17"/>
  <c r="AA244" i="17"/>
  <c r="AA185" i="17"/>
  <c r="AA246" i="17"/>
  <c r="I242" i="17"/>
  <c r="U243" i="17"/>
  <c r="O243" i="17"/>
  <c r="K242" i="17"/>
  <c r="I243" i="17"/>
  <c r="Q243" i="17"/>
  <c r="G243" i="17"/>
  <c r="M243" i="17"/>
  <c r="S243" i="17"/>
  <c r="Y250" i="17"/>
  <c r="W250" i="17" l="1"/>
  <c r="W252" i="17" s="1"/>
  <c r="AA373" i="17"/>
  <c r="AA243" i="17"/>
  <c r="AA242" i="17"/>
  <c r="U250" i="17"/>
  <c r="Y252" i="17"/>
  <c r="I250" i="17"/>
  <c r="Q250" i="17"/>
  <c r="M250" i="17"/>
  <c r="S250" i="17"/>
  <c r="G250" i="17"/>
  <c r="K250" i="17"/>
  <c r="O250" i="17"/>
  <c r="AA250" i="17" l="1"/>
  <c r="U252" i="17"/>
  <c r="G252" i="17"/>
  <c r="S252" i="17"/>
  <c r="M252" i="17"/>
  <c r="K252" i="17"/>
  <c r="Q252" i="17"/>
  <c r="O252" i="17"/>
  <c r="I252" i="17"/>
  <c r="N367" i="17"/>
  <c r="P367" i="17" l="1"/>
  <c r="R367" i="17" l="1"/>
  <c r="T367" i="17" l="1"/>
  <c r="V104" i="17"/>
  <c r="V367" i="17" l="1"/>
  <c r="X104" i="17"/>
  <c r="X367" i="17" l="1"/>
  <c r="Z104" i="17"/>
  <c r="AB104" i="17" l="1"/>
  <c r="Z367" i="17"/>
  <c r="V98" i="17"/>
  <c r="X98" i="17" l="1"/>
  <c r="V75" i="17"/>
  <c r="V74" i="17"/>
  <c r="X74" i="17" l="1"/>
  <c r="X75" i="17"/>
  <c r="Z98" i="17"/>
  <c r="AB98" i="17" l="1"/>
  <c r="Z74" i="17"/>
  <c r="Z75" i="17"/>
  <c r="V70" i="17"/>
  <c r="AB74" i="17" l="1"/>
  <c r="AB75" i="17"/>
  <c r="X70" i="17"/>
  <c r="Z70" i="17" l="1"/>
  <c r="Z414" i="17"/>
  <c r="Z106" i="17"/>
  <c r="Z95" i="17"/>
  <c r="X414" i="17"/>
  <c r="X384" i="17"/>
  <c r="X106" i="17"/>
  <c r="X95" i="17"/>
  <c r="Z431" i="17"/>
  <c r="Z384" i="17"/>
  <c r="X431" i="17"/>
  <c r="T431" i="17"/>
  <c r="R431" i="17"/>
  <c r="P431" i="17"/>
  <c r="N431" i="17"/>
  <c r="L431" i="17"/>
  <c r="J431" i="17"/>
  <c r="Z132" i="17"/>
  <c r="Z100" i="17"/>
  <c r="Z90" i="17"/>
  <c r="X100" i="17"/>
  <c r="X87" i="17"/>
  <c r="X90" i="17"/>
  <c r="X89" i="17"/>
  <c r="J72" i="17"/>
  <c r="X376" i="17" l="1"/>
  <c r="X406" i="17"/>
  <c r="Z376" i="17"/>
  <c r="AB70" i="17"/>
  <c r="X23" i="17"/>
  <c r="X38" i="17"/>
  <c r="X62" i="17"/>
  <c r="X96" i="17"/>
  <c r="X132" i="17"/>
  <c r="X138" i="17"/>
  <c r="X139" i="17"/>
  <c r="Z62" i="17"/>
  <c r="Z96" i="17"/>
  <c r="Z138" i="17"/>
  <c r="Z133" i="17"/>
  <c r="Z23" i="17"/>
  <c r="Z89" i="17"/>
  <c r="Z130" i="17"/>
  <c r="P72" i="17"/>
  <c r="N72" i="17"/>
  <c r="L72" i="17"/>
  <c r="Z139" i="17"/>
  <c r="Z406" i="17"/>
  <c r="Z38" i="17"/>
  <c r="Z87" i="17"/>
  <c r="X130" i="17"/>
  <c r="X133" i="17"/>
  <c r="X305" i="17" l="1"/>
  <c r="AB238" i="17"/>
  <c r="X158" i="17"/>
  <c r="AB224" i="17"/>
  <c r="Z158" i="17"/>
  <c r="Z305" i="17"/>
  <c r="X400" i="17"/>
  <c r="Z155" i="17"/>
  <c r="X155" i="17"/>
  <c r="Z400" i="17"/>
  <c r="X81" i="17"/>
  <c r="Z81" i="17"/>
  <c r="AB239" i="17" l="1"/>
  <c r="AB222" i="17"/>
  <c r="Z154" i="17"/>
  <c r="X154" i="17"/>
  <c r="Z109" i="17"/>
  <c r="X109" i="17"/>
  <c r="R72" i="17"/>
  <c r="AB236" i="17" l="1"/>
  <c r="X160" i="17"/>
  <c r="Z160" i="17"/>
  <c r="T72" i="17"/>
  <c r="Z165" i="17" l="1"/>
  <c r="X165" i="17"/>
  <c r="AB247" i="17"/>
  <c r="AB235" i="17"/>
  <c r="AB246" i="17" l="1"/>
  <c r="V384" i="17"/>
  <c r="V431" i="17"/>
  <c r="V414" i="17"/>
  <c r="AB248" i="17" l="1"/>
  <c r="V376" i="17"/>
  <c r="AB250" i="17"/>
  <c r="V106" i="17"/>
  <c r="V100" i="17" l="1"/>
  <c r="V96" i="17" l="1"/>
  <c r="V62" i="17" l="1"/>
  <c r="V406" i="17" l="1"/>
  <c r="V400" i="17" l="1"/>
  <c r="V23" i="17" l="1"/>
  <c r="V305" i="17" l="1"/>
  <c r="V89" i="17" l="1"/>
  <c r="V95" i="17"/>
  <c r="V87" i="17" l="1"/>
  <c r="V90" i="17"/>
  <c r="V38" i="17" l="1"/>
  <c r="V81" i="17" l="1"/>
  <c r="V109" i="17" l="1"/>
  <c r="V133" i="17"/>
  <c r="V160" i="17" l="1"/>
  <c r="V165" i="17" l="1"/>
  <c r="V130" i="17"/>
  <c r="V138" i="17" l="1"/>
  <c r="V139" i="17" l="1"/>
  <c r="V155" i="17" l="1"/>
  <c r="V132" i="17"/>
  <c r="V158" i="17" l="1"/>
  <c r="V154" i="17" l="1"/>
  <c r="F132" i="17" l="1"/>
  <c r="E132" i="17"/>
  <c r="E81" i="17"/>
  <c r="E133" i="17"/>
  <c r="E109" i="17" l="1"/>
  <c r="V72" i="17"/>
  <c r="V76" i="17"/>
  <c r="H414" i="17"/>
  <c r="H384" i="17"/>
  <c r="H431" i="17"/>
  <c r="F130" i="17"/>
  <c r="E138" i="17"/>
  <c r="E130" i="17"/>
  <c r="F133" i="17"/>
  <c r="F81" i="17"/>
  <c r="F138" i="17"/>
  <c r="AB431" i="17" l="1"/>
  <c r="H376" i="17"/>
  <c r="E160" i="17"/>
  <c r="V73" i="17"/>
  <c r="E124" i="17"/>
  <c r="V108" i="17"/>
  <c r="V102" i="17"/>
  <c r="Z72" i="17"/>
  <c r="Z76" i="17"/>
  <c r="X72" i="17"/>
  <c r="X76" i="17"/>
  <c r="H399" i="17"/>
  <c r="H375" i="17"/>
  <c r="F109" i="17"/>
  <c r="E165" i="17" l="1"/>
  <c r="AB375" i="17"/>
  <c r="AB72" i="17"/>
  <c r="AB399" i="17"/>
  <c r="Z73" i="17"/>
  <c r="X73" i="17"/>
  <c r="X102" i="17"/>
  <c r="X108" i="17"/>
  <c r="F124" i="17"/>
  <c r="Z108" i="17" l="1"/>
  <c r="Z102" i="17"/>
  <c r="H133" i="17" l="1"/>
  <c r="H138" i="17"/>
  <c r="H132" i="17"/>
  <c r="H130" i="17"/>
  <c r="H81" i="17" l="1"/>
  <c r="H109" i="17" l="1"/>
  <c r="H124" i="17" l="1"/>
  <c r="H160" i="17"/>
  <c r="H165" i="17" s="1"/>
  <c r="AB124" i="17" l="1"/>
  <c r="F160" i="17" l="1"/>
  <c r="F165" i="17" s="1"/>
  <c r="N384" i="17" l="1"/>
  <c r="R384" i="17"/>
  <c r="N414" i="17"/>
  <c r="R414" i="17"/>
  <c r="L90" i="17"/>
  <c r="L62" i="17"/>
  <c r="L100" i="17"/>
  <c r="L106" i="17"/>
  <c r="L384" i="17"/>
  <c r="P384" i="17"/>
  <c r="T384" i="17"/>
  <c r="L414" i="17"/>
  <c r="P414" i="17"/>
  <c r="T414" i="17"/>
  <c r="N376" i="17" l="1"/>
  <c r="T376" i="17"/>
  <c r="P376" i="17"/>
  <c r="L376" i="17"/>
  <c r="R376" i="17"/>
  <c r="L406" i="17"/>
  <c r="R406" i="17"/>
  <c r="N406" i="17"/>
  <c r="L133" i="17"/>
  <c r="L108" i="17"/>
  <c r="L96" i="17"/>
  <c r="L102" i="17"/>
  <c r="L23" i="17"/>
  <c r="L87" i="17"/>
  <c r="T406" i="17"/>
  <c r="P406" i="17"/>
  <c r="L38" i="17"/>
  <c r="L95" i="17"/>
  <c r="L89" i="17"/>
  <c r="L305" i="17" l="1"/>
  <c r="L76" i="17"/>
  <c r="P400" i="17"/>
  <c r="L400" i="17"/>
  <c r="T400" i="17"/>
  <c r="N400" i="17"/>
  <c r="R400" i="17"/>
  <c r="L81" i="17"/>
  <c r="L109" i="17" l="1"/>
  <c r="L73" i="17"/>
  <c r="L160" i="17" l="1"/>
  <c r="L165" i="17" l="1"/>
  <c r="J414" i="17" l="1"/>
  <c r="J384" i="17"/>
  <c r="J376" i="17" l="1"/>
  <c r="AB384" i="17"/>
  <c r="AB414" i="17"/>
  <c r="J406" i="17"/>
  <c r="AB376" i="17" l="1"/>
  <c r="AB406" i="17"/>
  <c r="J400" i="17"/>
  <c r="AB400" i="17" l="1"/>
  <c r="J100" i="17" l="1"/>
  <c r="J106" i="17"/>
  <c r="J62" i="17" l="1"/>
  <c r="J90" i="17"/>
  <c r="J133" i="17"/>
  <c r="J38" i="17" l="1"/>
  <c r="J87" i="17"/>
  <c r="J89" i="17"/>
  <c r="J76" i="17" l="1"/>
  <c r="J73" i="17" l="1"/>
  <c r="J132" i="17" l="1"/>
  <c r="J95" i="17" l="1"/>
  <c r="J23" i="17"/>
  <c r="J305" i="17" l="1"/>
  <c r="J81" i="17"/>
  <c r="J108" i="17" l="1"/>
  <c r="J139" i="17" l="1"/>
  <c r="J130" i="17"/>
  <c r="J158" i="17" l="1"/>
  <c r="J155" i="17"/>
  <c r="J154" i="17" l="1"/>
  <c r="J96" i="17"/>
  <c r="J102" i="17"/>
  <c r="J109" i="17" l="1"/>
  <c r="J160" i="17" l="1"/>
  <c r="J138" i="17"/>
  <c r="J165" i="17" l="1"/>
  <c r="L138" i="17" l="1"/>
  <c r="T133" i="17" l="1"/>
  <c r="R133" i="17"/>
  <c r="P133" i="17"/>
  <c r="T106" i="17"/>
  <c r="R106" i="17"/>
  <c r="P106" i="17"/>
  <c r="T100" i="17"/>
  <c r="R100" i="17"/>
  <c r="P100" i="17"/>
  <c r="T62" i="17"/>
  <c r="R62" i="17"/>
  <c r="P62" i="17"/>
  <c r="T38" i="17"/>
  <c r="R38" i="17"/>
  <c r="P38" i="17"/>
  <c r="T95" i="17"/>
  <c r="R95" i="17"/>
  <c r="P95" i="17"/>
  <c r="T90" i="17"/>
  <c r="R90" i="17"/>
  <c r="P90" i="17"/>
  <c r="R108" i="17" l="1"/>
  <c r="T108" i="17"/>
  <c r="P108" i="17"/>
  <c r="N23" i="17"/>
  <c r="N87" i="17"/>
  <c r="R23" i="17"/>
  <c r="R87" i="17"/>
  <c r="N89" i="17"/>
  <c r="R89" i="17"/>
  <c r="N90" i="17"/>
  <c r="N95" i="17"/>
  <c r="N38" i="17"/>
  <c r="N62" i="17"/>
  <c r="P96" i="17"/>
  <c r="P102" i="17"/>
  <c r="T96" i="17"/>
  <c r="T102" i="17"/>
  <c r="P87" i="17"/>
  <c r="P23" i="17"/>
  <c r="T87" i="17"/>
  <c r="T23" i="17"/>
  <c r="P89" i="17"/>
  <c r="T89" i="17"/>
  <c r="N96" i="17"/>
  <c r="R96" i="17"/>
  <c r="R102" i="17"/>
  <c r="N100" i="17"/>
  <c r="N106" i="17"/>
  <c r="N133" i="17"/>
  <c r="N132" i="17"/>
  <c r="T132" i="17"/>
  <c r="T138" i="17"/>
  <c r="P132" i="17"/>
  <c r="P138" i="17"/>
  <c r="R132" i="17"/>
  <c r="R138" i="17"/>
  <c r="AB100" i="17" l="1"/>
  <c r="P305" i="17"/>
  <c r="AB95" i="17"/>
  <c r="R305" i="17"/>
  <c r="T305" i="17"/>
  <c r="AB62" i="17"/>
  <c r="AB87" i="17"/>
  <c r="AB90" i="17"/>
  <c r="AB106" i="17"/>
  <c r="AB96" i="17"/>
  <c r="AB38" i="17"/>
  <c r="AB89" i="17"/>
  <c r="N305" i="17"/>
  <c r="AB23" i="17"/>
  <c r="AB133" i="17"/>
  <c r="N138" i="17"/>
  <c r="N108" i="17"/>
  <c r="N102" i="17"/>
  <c r="T81" i="17"/>
  <c r="P81" i="17"/>
  <c r="R81" i="17"/>
  <c r="N81" i="17"/>
  <c r="AB102" i="17" l="1"/>
  <c r="AB108" i="17"/>
  <c r="AB81" i="17"/>
  <c r="AB138" i="17"/>
  <c r="P109" i="17"/>
  <c r="P76" i="17"/>
  <c r="R109" i="17"/>
  <c r="T109" i="17"/>
  <c r="T76" i="17"/>
  <c r="R76" i="17"/>
  <c r="N109" i="17"/>
  <c r="AB109" i="17" l="1"/>
  <c r="T73" i="17"/>
  <c r="T160" i="17"/>
  <c r="T165" i="17" s="1"/>
  <c r="R160" i="17"/>
  <c r="P73" i="17"/>
  <c r="R73" i="17"/>
  <c r="P160" i="17"/>
  <c r="N160" i="17"/>
  <c r="N76" i="17"/>
  <c r="N165" i="17" l="1"/>
  <c r="P165" i="17"/>
  <c r="R165" i="17"/>
  <c r="AB76" i="17"/>
  <c r="AB160" i="17"/>
  <c r="N73" i="17"/>
  <c r="AB73" i="17" l="1"/>
  <c r="N139" i="17" l="1"/>
  <c r="N130" i="17"/>
  <c r="N155" i="17" l="1"/>
  <c r="N158" i="17" l="1"/>
  <c r="N154" i="17" l="1"/>
  <c r="P139" i="17" l="1"/>
  <c r="P130" i="17"/>
  <c r="P155" i="17" l="1"/>
  <c r="P158" i="17" l="1"/>
  <c r="P154" i="17"/>
  <c r="R139" i="17" l="1"/>
  <c r="R130" i="17"/>
  <c r="R155" i="17" l="1"/>
  <c r="R158" i="17" l="1"/>
  <c r="R154" i="17"/>
  <c r="T139" i="17" l="1"/>
  <c r="T130" i="17"/>
  <c r="T155" i="17" l="1"/>
  <c r="T158" i="17" l="1"/>
  <c r="T154" i="17"/>
  <c r="L130" i="17" l="1"/>
  <c r="AB130" i="17" l="1"/>
  <c r="L132" i="17"/>
  <c r="L139" i="17"/>
  <c r="L158" i="17" l="1"/>
  <c r="AB132" i="17"/>
  <c r="L155" i="17"/>
  <c r="AB139" i="17"/>
  <c r="AB155" i="17" l="1"/>
  <c r="AB158" i="17"/>
  <c r="L154" i="17"/>
  <c r="AB154" i="17" l="1"/>
  <c r="D154" i="17" l="1"/>
  <c r="D211" i="17"/>
  <c r="D245" i="17" l="1"/>
  <c r="D210" i="17"/>
  <c r="D244" i="17" l="1"/>
  <c r="D243" i="17" s="1"/>
  <c r="D250" i="17" s="1"/>
  <c r="D252" i="17" s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<sst xmlns="http://schemas.openxmlformats.org/spreadsheetml/2006/main" count="1378" uniqueCount="717">
  <si>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</si>
  <si>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</si>
  <si>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</si>
  <si>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</si>
  <si>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</si>
  <si>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</si>
  <si>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</si>
  <si>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</si>
  <si>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</si>
  <si>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</si>
  <si>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</si>
  <si>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</si>
  <si>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</si>
  <si>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</si>
  <si>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</si>
  <si>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</si>
  <si>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</si>
  <si>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</si>
  <si>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</si>
  <si>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</si>
  <si>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</si>
  <si>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</si>
  <si>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</si>
  <si>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</si>
  <si>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</si>
  <si>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</si>
  <si>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</si>
  <si>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</si>
  <si>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</si>
  <si>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</si>
  <si>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</si>
  <si>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</si>
  <si>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</si>
  <si>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</si>
  <si>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</si>
  <si>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</si>
  <si>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</si>
  <si>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</si>
  <si>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</si>
  <si>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</si>
  <si>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</si>
  <si>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</si>
  <si>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</si>
  <si>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</si>
  <si>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</si>
  <si>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</si>
  <si>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</si>
  <si>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</si>
  <si>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</si>
  <si>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</si>
  <si>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</si>
  <si>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</si>
  <si>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</si>
  <si>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</si>
  <si>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</si>
  <si>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</si>
  <si>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</si>
  <si>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</si>
  <si>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</si>
  <si>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</si>
  <si>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</si>
  <si>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</si>
  <si>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</si>
  <si>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</si>
  <si>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</si>
  <si>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</si>
  <si>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</si>
  <si>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</si>
  <si>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</si>
  <si>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</si>
  <si>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</si>
  <si>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</si>
  <si>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</si>
  <si>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</si>
  <si>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</si>
  <si>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</si>
  <si>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</si>
  <si>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</si>
  <si>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</si>
  <si>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</si>
  <si>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</si>
  <si>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</si>
  <si>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</si>
  <si>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</si>
  <si>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</si>
  <si>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</si>
  <si>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</si>
  <si>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</si>
  <si>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</si>
  <si>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</si>
  <si>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</si>
  <si>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</si>
  <si>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</si>
  <si>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</si>
  <si>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</si>
  <si>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</si>
  <si>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</si>
  <si>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</si>
  <si>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</si>
  <si>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</si>
  <si>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</si>
  <si>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</si>
  <si>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</si>
  <si>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</si>
  <si>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</si>
  <si>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</si>
  <si>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</si>
  <si>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</si>
  <si>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</si>
  <si>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</si>
  <si>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</si>
  <si>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</si>
  <si>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</si>
  <si>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</si>
  <si>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</si>
  <si>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</si>
  <si>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</si>
  <si>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</si>
  <si>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</si>
  <si>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</si>
  <si>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</si>
  <si>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</si>
  <si>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</si>
  <si>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</si>
  <si>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</si>
  <si>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</si>
  <si>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</si>
  <si>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</si>
  <si>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</si>
  <si>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</si>
  <si>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</si>
  <si>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</si>
  <si>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</si>
  <si>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</si>
  <si>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</si>
  <si>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</si>
  <si>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</si>
  <si>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</si>
  <si>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</si>
  <si>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</si>
  <si>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</si>
  <si>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</si>
  <si>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</si>
  <si>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</si>
  <si>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</si>
  <si>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</si>
  <si>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</si>
  <si>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</si>
  <si>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</si>
  <si>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</si>
  <si>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</si>
  <si>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</si>
  <si>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</si>
  <si>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</si>
  <si>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</si>
  <si>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</si>
  <si>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</si>
  <si>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</si>
  <si>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</si>
  <si>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</si>
  <si>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</si>
  <si>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</si>
  <si>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</si>
  <si>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</si>
  <si>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</si>
  <si>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</si>
  <si>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</si>
  <si>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</si>
  <si>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</si>
  <si>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</si>
  <si>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</si>
  <si>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</si>
  <si>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</si>
  <si>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</si>
  <si>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</si>
  <si>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</si>
  <si>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</si>
  <si>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</si>
  <si>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</si>
  <si>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</si>
  <si>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</si>
  <si>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</si>
  <si>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</si>
  <si>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</si>
  <si>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</si>
  <si>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</si>
  <si>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</si>
  <si>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</si>
  <si>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</si>
  <si>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</si>
  <si>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</si>
  <si>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</si>
  <si>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</si>
  <si>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</si>
  <si>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</si>
  <si>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</si>
  <si>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</si>
  <si>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</si>
  <si>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</si>
  <si>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</si>
  <si>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</si>
  <si>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</si>
  <si>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</si>
  <si>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</si>
  <si>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</si>
  <si>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</si>
  <si>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</si>
  <si>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</si>
  <si>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</si>
  <si>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</si>
  <si>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</si>
  <si>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</si>
  <si>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</si>
  <si>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</si>
  <si>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</si>
  <si>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</si>
  <si>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</si>
  <si>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</si>
  <si>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</si>
  <si>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</si>
  <si>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</si>
  <si>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</si>
  <si>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</si>
  <si>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</si>
  <si>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</si>
  <si>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</si>
  <si>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</si>
  <si>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</si>
  <si>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</si>
  <si>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</si>
  <si>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</si>
  <si>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</si>
  <si>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</si>
  <si>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</si>
  <si>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</si>
  <si>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</si>
  <si>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</si>
  <si>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</si>
  <si>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</si>
  <si>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</si>
  <si>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</si>
  <si>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</si>
  <si>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</si>
  <si>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</si>
  <si>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</si>
  <si>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</si>
  <si>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</si>
  <si>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</si>
  <si>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</si>
  <si>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</si>
  <si>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</si>
  <si>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</si>
  <si>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</si>
  <si>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</si>
  <si>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</si>
  <si>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</si>
  <si>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</si>
  <si>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</si>
  <si>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</si>
  <si>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</si>
  <si>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</si>
  <si>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</si>
  <si>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</si>
  <si>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</si>
  <si>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</si>
  <si>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</si>
  <si>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</si>
  <si>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</si>
  <si>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</si>
  <si>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</si>
  <si>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</si>
  <si>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</si>
  <si>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</si>
  <si>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</si>
  <si>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</si>
  <si>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</si>
  <si>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</si>
  <si>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</si>
  <si>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</si>
  <si>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</si>
  <si>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</si>
  <si>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</si>
  <si>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</si>
  <si>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</si>
  <si>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</si>
  <si>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</si>
  <si>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</si>
  <si>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</si>
  <si>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</si>
  <si>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</si>
  <si>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</si>
  <si>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</si>
  <si>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</si>
  <si>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</si>
  <si>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</si>
  <si>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</si>
  <si>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</si>
  <si>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</si>
  <si>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</si>
  <si>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</si>
  <si>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</si>
  <si>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</si>
  <si>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</si>
  <si>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</si>
  <si>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</si>
  <si>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</si>
  <si>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</si>
  <si>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</si>
  <si>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</si>
  <si>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</si>
  <si>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</si>
  <si>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</si>
  <si>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</si>
  <si>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</si>
  <si>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</si>
  <si>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</si>
  <si>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</si>
  <si>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</si>
  <si>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</si>
  <si>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</si>
  <si>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</si>
  <si>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</si>
  <si>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</si>
  <si>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</si>
  <si>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</si>
  <si>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</si>
  <si>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</si>
  <si>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</si>
  <si>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</si>
  <si>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</si>
  <si>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</si>
  <si>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</si>
  <si>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</si>
  <si>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</si>
  <si>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</si>
  <si>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</si>
  <si>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</si>
  <si>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</si>
  <si>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</si>
  <si>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</si>
  <si>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</si>
  <si>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</si>
  <si>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</si>
  <si>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</si>
  <si>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</si>
  <si>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</si>
  <si>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</si>
  <si>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</si>
  <si>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</si>
  <si>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</si>
  <si>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</si>
  <si>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</si>
  <si>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</si>
  <si>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</si>
  <si>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</si>
  <si>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</si>
  <si>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</si>
  <si>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</si>
  <si>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</si>
  <si>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</si>
  <si>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</si>
  <si>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</si>
  <si>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</si>
  <si>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</si>
  <si>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</si>
  <si>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</si>
  <si>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</si>
  <si>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</si>
  <si>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</si>
  <si>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</si>
  <si>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</si>
  <si>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</si>
  <si>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</si>
  <si>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</si>
  <si>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</si>
  <si>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</si>
  <si>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</si>
  <si>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</si>
  <si>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</si>
  <si>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</si>
  <si>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</si>
  <si>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</si>
  <si>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</si>
  <si>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</si>
  <si>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</si>
  <si>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</si>
  <si>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</si>
  <si>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</si>
  <si>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</si>
  <si>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</si>
  <si>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</si>
  <si>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</si>
  <si>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</si>
  <si>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</si>
  <si>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</si>
  <si>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</si>
  <si>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</si>
  <si>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</si>
  <si>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</si>
  <si>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</si>
  <si>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</si>
  <si>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</si>
  <si>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</si>
  <si>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</si>
  <si>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</si>
  <si>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</si>
  <si>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</si>
  <si>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</si>
  <si>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</si>
  <si>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</si>
  <si>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</si>
  <si>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</si>
  <si>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</si>
  <si>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</si>
  <si>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</si>
  <si>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</si>
  <si>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</si>
  <si>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</si>
  <si>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</si>
  <si>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</si>
  <si>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</si>
  <si>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</si>
  <si>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</si>
  <si>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</si>
  <si>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</si>
  <si>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</si>
  <si>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</si>
  <si>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</si>
  <si>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</si>
  <si>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</si>
  <si>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</si>
  <si>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</si>
  <si>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</si>
  <si>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</si>
  <si>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</si>
  <si>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</si>
  <si>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</si>
  <si>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</si>
  <si>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</si>
  <si>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</si>
  <si>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</si>
  <si>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</si>
  <si>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</si>
  <si>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</si>
  <si>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</si>
  <si>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</si>
  <si>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</si>
  <si>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</si>
  <si>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</si>
  <si>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</si>
  <si>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</si>
  <si>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</si>
  <si>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</si>
  <si>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</si>
  <si>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</si>
  <si>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</si>
  <si>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</si>
  <si>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</si>
  <si>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</si>
  <si>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</si>
  <si>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</si>
  <si>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</si>
  <si>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</si>
  <si>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</si>
  <si>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</si>
  <si>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</si>
  <si>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</si>
  <si>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</si>
  <si>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</si>
  <si>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</si>
  <si>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</si>
  <si>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</si>
  <si>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</si>
  <si>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</si>
  <si>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</si>
  <si>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</si>
  <si>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</si>
  <si>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</si>
  <si>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</si>
  <si>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</si>
  <si>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</si>
  <si>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</si>
  <si>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</si>
  <si>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</si>
  <si>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</si>
  <si>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</si>
  <si>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</si>
  <si>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</si>
  <si>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</si>
  <si>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</si>
  <si>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</si>
  <si>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</si>
  <si>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</si>
  <si>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</si>
  <si>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</si>
  <si>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</si>
  <si>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</si>
  <si>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</si>
  <si>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</si>
  <si>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</si>
  <si>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</si>
  <si>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</si>
  <si>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</si>
  <si>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</si>
  <si>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</si>
  <si>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</si>
  <si>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</si>
  <si>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</si>
  <si>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</si>
  <si>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</si>
  <si>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</si>
  <si>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</si>
  <si>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</si>
  <si>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</si>
  <si>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</si>
  <si>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</si>
  <si>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</si>
  <si>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</si>
  <si>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</si>
  <si>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</si>
  <si>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</si>
  <si>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</si>
  <si>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</si>
  <si>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</si>
  <si>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</si>
  <si>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</si>
  <si>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</si>
  <si>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</si>
  <si>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</si>
  <si>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</si>
  <si>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</si>
  <si>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</si>
  <si>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</si>
  <si>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</si>
  <si>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</si>
  <si>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</si>
  <si>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</si>
  <si>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</si>
  <si>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</si>
  <si>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</si>
  <si>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</si>
  <si>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</si>
  <si>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</si>
  <si>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</si>
  <si>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</si>
  <si>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</si>
  <si>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</si>
  <si>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</si>
  <si>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</si>
  <si>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</si>
  <si>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</si>
  <si>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</si>
  <si>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</si>
  <si>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</si>
  <si>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</si>
  <si>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</si>
  <si>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</si>
  <si>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</si>
  <si>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</si>
  <si>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</si>
  <si>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</si>
  <si>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</si>
  <si>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</si>
  <si>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</si>
  <si>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</si>
  <si>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</si>
  <si>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</si>
  <si>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</si>
  <si>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</si>
  <si>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</si>
  <si>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</si>
  <si>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</si>
  <si>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</si>
  <si>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</si>
  <si>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</si>
  <si>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</si>
  <si>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</si>
  <si>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</si>
  <si>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</si>
  <si>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</si>
  <si>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</si>
  <si>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</si>
  <si>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</si>
  <si>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</si>
  <si>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</si>
  <si>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</si>
  <si>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</si>
  <si>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</si>
  <si>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</si>
  <si>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</si>
  <si>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</si>
  <si>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</si>
  <si>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</si>
  <si>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</si>
  <si>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</si>
  <si>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</si>
  <si>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</si>
  <si>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</si>
  <si>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</si>
  <si>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</si>
  <si>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</si>
  <si>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</si>
  <si>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</si>
  <si>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</si>
  <si>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</si>
  <si>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</si>
  <si>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</si>
  <si>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</si>
  <si>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</si>
  <si>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</si>
  <si>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</si>
  <si>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</si>
  <si>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</si>
  <si>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</si>
  <si>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</si>
  <si>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</si>
  <si>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</si>
  <si>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</si>
  <si>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</si>
  <si>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</si>
  <si>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</si>
  <si>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</si>
  <si>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</si>
  <si>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</si>
  <si>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</si>
  <si>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</si>
  <si>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</si>
  <si>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</si>
  <si>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</si>
  <si>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</si>
  <si>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</si>
  <si>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</si>
  <si>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</si>
  <si>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</si>
  <si>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</si>
  <si>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</si>
  <si>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</si>
  <si>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</si>
  <si>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</si>
  <si>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</si>
  <si>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</si>
  <si>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</si>
  <si>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</si>
  <si>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</si>
  <si>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</si>
  <si>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</si>
  <si>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</si>
  <si>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</si>
  <si>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</si>
  <si>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</si>
  <si>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</si>
  <si>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</si>
  <si>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</si>
  <si>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</si>
  <si>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</si>
  <si>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</si>
  <si>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</si>
  <si>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</si>
  <si>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</si>
  <si>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</si>
  <si>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</si>
  <si>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</si>
  <si>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</si>
  <si>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</si>
  <si>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</si>
  <si>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</si>
  <si>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</si>
  <si>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</si>
  <si>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</si>
  <si>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</si>
  <si>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</si>
  <si>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</si>
  <si>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</si>
  <si>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</si>
  <si>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</si>
  <si>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</si>
  <si>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</si>
  <si>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</si>
  <si>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</si>
  <si>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</si>
  <si>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</si>
  <si>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</si>
  <si>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</si>
  <si>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</si>
  <si>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</si>
  <si>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</si>
  <si>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</si>
  <si>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</si>
  <si>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</si>
  <si>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</si>
  <si>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</si>
  <si>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</si>
  <si>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</si>
  <si>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</si>
  <si>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</si>
  <si>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</si>
  <si>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</si>
  <si>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</si>
  <si>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Архангельская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</si>
  <si>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</si>
  <si>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</si>
  <si>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</si>
  <si>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</si>
  <si>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</si>
  <si>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</si>
  <si>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</si>
  <si>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</si>
  <si>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</si>
  <si>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</si>
  <si>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</si>
  <si>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</si>
  <si>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</si>
  <si>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</si>
  <si>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</si>
  <si>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</si>
  <si>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</si>
  <si>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 филиал "Архэнерго"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</si>
</sst>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0.0%"/>
    <numFmt numFmtId="169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9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9" fontId="39" fillId="24" borderId="10" xfId="43" applyNumberFormat="1" applyFont="1" applyFill="1" applyBorder="1" applyAlignment="1">
      <alignment horizontal="center" vertical="center"/>
    </xf>
    <xf numFmtId="169" fontId="39" fillId="24" borderId="10" xfId="0" applyNumberFormat="1" applyFont="1" applyFill="1" applyBorder="1" applyAlignment="1">
      <alignment horizontal="center" vertical="center"/>
    </xf>
    <xf numFmtId="169" fontId="31" fillId="24" borderId="10" xfId="43" applyNumberFormat="1" applyFont="1" applyFill="1" applyBorder="1" applyAlignment="1">
      <alignment horizontal="center" vertical="center"/>
    </xf>
    <xf numFmtId="169" fontId="31" fillId="24" borderId="10" xfId="0" applyNumberFormat="1" applyFont="1" applyFill="1" applyBorder="1" applyAlignment="1">
      <alignment horizontal="center" vertical="center"/>
    </xf>
    <xf numFmtId="169" fontId="2" fillId="24" borderId="10" xfId="43" applyNumberFormat="1" applyFont="1" applyFill="1" applyBorder="1" applyAlignment="1">
      <alignment vertical="center"/>
    </xf>
    <xf numFmtId="169" fontId="2" fillId="24" borderId="10" xfId="43" applyNumberFormat="1" applyFont="1" applyFill="1" applyBorder="1" applyAlignment="1">
      <alignment horizontal="center" vertical="center"/>
    </xf>
    <xf numFmtId="169" fontId="42" fillId="24" borderId="10" xfId="43" applyNumberFormat="1" applyFont="1" applyFill="1" applyBorder="1" applyAlignment="1">
      <alignment horizontal="center" vertical="center"/>
    </xf>
    <xf numFmtId="169" fontId="42" fillId="24" borderId="10" xfId="0" applyNumberFormat="1" applyFont="1" applyFill="1" applyBorder="1" applyAlignment="1">
      <alignment horizontal="center" vertical="center"/>
    </xf>
    <xf numFmtId="169" fontId="43" fillId="24" borderId="0" xfId="43" applyNumberFormat="1" applyFont="1" applyFill="1" applyBorder="1" applyAlignment="1">
      <alignment vertical="center" wrapText="1"/>
    </xf>
    <xf numFmtId="169" fontId="43" fillId="24" borderId="0" xfId="43" applyNumberFormat="1" applyFont="1" applyFill="1" applyBorder="1" applyAlignment="1">
      <alignment horizontal="center" vertical="center" wrapText="1"/>
    </xf>
    <xf numFmtId="169" fontId="31" fillId="24" borderId="10" xfId="43" applyNumberFormat="1" applyFont="1" applyFill="1" applyBorder="1" applyAlignment="1">
      <alignment vertical="center" wrapText="1"/>
    </xf>
    <xf numFmtId="169" fontId="31" fillId="24" borderId="10" xfId="43" applyNumberFormat="1" applyFont="1" applyFill="1" applyBorder="1" applyAlignment="1">
      <alignment horizontal="center" vertical="center" wrapText="1"/>
    </xf>
    <xf numFmtId="169" fontId="32" fillId="24" borderId="10" xfId="43" applyNumberFormat="1" applyFont="1" applyFill="1" applyBorder="1" applyAlignment="1">
      <alignment horizontal="center" vertical="center" wrapText="1"/>
    </xf>
    <xf numFmtId="169" fontId="42" fillId="24" borderId="10" xfId="43" applyNumberFormat="1" applyFont="1" applyFill="1" applyBorder="1" applyAlignment="1">
      <alignment horizontal="center" vertical="center" wrapText="1"/>
    </xf>
    <xf numFmtId="169" fontId="31" fillId="24" borderId="10" xfId="0" quotePrefix="1" applyNumberFormat="1" applyFont="1" applyFill="1" applyBorder="1" applyAlignment="1">
      <alignment horizontal="center" vertical="center"/>
    </xf>
    <xf numFmtId="169" fontId="2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7" fontId="31" fillId="24" borderId="10" xfId="0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center" vertical="center"/>
    </xf>
    <xf numFmtId="168" fontId="1" fillId="24" borderId="10" xfId="43" applyNumberFormat="1" applyFont="1" applyFill="1" applyBorder="1" applyAlignment="1">
      <alignment horizontal="left" vertical="center" indent="3"/>
    </xf>
    <xf numFmtId="168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left" vertical="center" wrapText="1" indent="1"/>
    </xf>
    <xf numFmtId="169" fontId="25" fillId="24" borderId="0" xfId="43" applyNumberFormat="1" applyFont="1" applyFill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left" vertical="top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pane xSplit="3" ySplit="20" topLeftCell="D21" activePane="bottomRight" state="frozen"/>
      <selection activeCell="S469" sqref="S469"/>
      <selection pane="topRight" activeCell="S469" sqref="S469"/>
      <selection pane="bottomLeft" activeCell="S469" sqref="S469"/>
      <selection pane="bottomRight" activeCell="E13" sqref="E13"/>
    </sheetView>
  </sheetViews>
  <sheetFormatPr defaultColWidth="10.28515625" defaultRowHeight="15.75" x14ac:dyDescent="0.25"/>
  <cols>
    <col min="1" max="1" width="11.5703125" style="2" customWidth="1"/>
    <col min="2" max="2" width="85.28515625" style="3" customWidth="1"/>
    <col min="3" max="3" width="12.28515625" style="33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90"/>
    </row>
    <row r="5" spans="1:28" ht="15.75" customHeight="1" x14ac:dyDescent="0.25">
      <c r="AB5" s="90"/>
    </row>
    <row r="6" spans="1:28" x14ac:dyDescent="0.25">
      <c r="A6" s="103" t="s">
        <v>691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</row>
    <row r="7" spans="1:28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28" ht="15.75" customHeight="1" x14ac:dyDescent="0.25">
      <c r="A8" s="105" t="s">
        <v>716</v>
      </c>
      <c r="B8" s="105"/>
      <c r="C8" s="105"/>
      <c r="D8" s="105"/>
      <c r="E8" s="105"/>
      <c r="F8" s="105"/>
      <c r="G8" s="105"/>
      <c r="H8" s="105"/>
      <c r="I8" s="105"/>
      <c r="J8" s="105"/>
    </row>
    <row r="9" spans="1:28" ht="21.75" customHeight="1" x14ac:dyDescent="0.25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5" t="s">
        <v>701</v>
      </c>
      <c r="B12" s="105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6" t="s">
        <v>699</v>
      </c>
      <c r="B14" s="106"/>
      <c r="D14" s="84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7" t="s">
        <v>675</v>
      </c>
      <c r="B15" s="107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101" t="s">
        <v>485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 s="50" customFormat="1" ht="38.25" customHeight="1" x14ac:dyDescent="0.2">
      <c r="A19" s="108" t="s">
        <v>0</v>
      </c>
      <c r="B19" s="102" t="s">
        <v>1</v>
      </c>
      <c r="C19" s="102" t="s">
        <v>171</v>
      </c>
      <c r="D19" s="86" t="s">
        <v>703</v>
      </c>
      <c r="E19" s="86" t="s">
        <v>678</v>
      </c>
      <c r="F19" s="86" t="s">
        <v>677</v>
      </c>
      <c r="G19" s="100" t="s">
        <v>679</v>
      </c>
      <c r="H19" s="100"/>
      <c r="I19" s="98" t="s">
        <v>680</v>
      </c>
      <c r="J19" s="98"/>
      <c r="K19" s="100" t="s">
        <v>681</v>
      </c>
      <c r="L19" s="100"/>
      <c r="M19" s="98" t="s">
        <v>682</v>
      </c>
      <c r="N19" s="98"/>
      <c r="O19" s="100" t="s">
        <v>683</v>
      </c>
      <c r="P19" s="100"/>
      <c r="Q19" s="98" t="s">
        <v>684</v>
      </c>
      <c r="R19" s="98"/>
      <c r="S19" s="98" t="s">
        <v>685</v>
      </c>
      <c r="T19" s="98"/>
      <c r="U19" s="98" t="s">
        <v>686</v>
      </c>
      <c r="V19" s="98"/>
      <c r="W19" s="98" t="s">
        <v>687</v>
      </c>
      <c r="X19" s="98"/>
      <c r="Y19" s="98" t="s">
        <v>688</v>
      </c>
      <c r="Z19" s="98"/>
      <c r="AA19" s="98" t="s">
        <v>87</v>
      </c>
      <c r="AB19" s="98"/>
    </row>
    <row r="20" spans="1:28" s="51" customFormat="1" ht="59.25" customHeight="1" x14ac:dyDescent="0.2">
      <c r="A20" s="108"/>
      <c r="B20" s="102"/>
      <c r="C20" s="102"/>
      <c r="D20" s="89" t="s">
        <v>68</v>
      </c>
      <c r="E20" s="89" t="s">
        <v>68</v>
      </c>
      <c r="F20" s="89" t="s">
        <v>68</v>
      </c>
      <c r="G20" s="89" t="s">
        <v>676</v>
      </c>
      <c r="H20" s="89" t="s">
        <v>68</v>
      </c>
      <c r="I20" s="89" t="s">
        <v>676</v>
      </c>
      <c r="J20" s="89" t="s">
        <v>68</v>
      </c>
      <c r="K20" s="89" t="s">
        <v>676</v>
      </c>
      <c r="L20" s="89" t="s">
        <v>172</v>
      </c>
      <c r="M20" s="89" t="s">
        <v>676</v>
      </c>
      <c r="N20" s="89" t="s">
        <v>172</v>
      </c>
      <c r="O20" s="89" t="s">
        <v>676</v>
      </c>
      <c r="P20" s="89" t="s">
        <v>172</v>
      </c>
      <c r="Q20" s="89" t="s">
        <v>676</v>
      </c>
      <c r="R20" s="89" t="s">
        <v>172</v>
      </c>
      <c r="S20" s="89" t="s">
        <v>676</v>
      </c>
      <c r="T20" s="89" t="s">
        <v>172</v>
      </c>
      <c r="U20" s="89" t="s">
        <v>676</v>
      </c>
      <c r="V20" s="89" t="s">
        <v>172</v>
      </c>
      <c r="W20" s="89" t="s">
        <v>676</v>
      </c>
      <c r="X20" s="89" t="s">
        <v>172</v>
      </c>
      <c r="Y20" s="89" t="s">
        <v>676</v>
      </c>
      <c r="Z20" s="89" t="s">
        <v>172</v>
      </c>
      <c r="AA20" s="89" t="s">
        <v>676</v>
      </c>
      <c r="AB20" s="89" t="s">
        <v>172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99" t="s">
        <v>99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</row>
    <row r="23" spans="1:28" s="10" customFormat="1" x14ac:dyDescent="0.25">
      <c r="A23" s="26" t="s">
        <v>8</v>
      </c>
      <c r="B23" s="18" t="s">
        <v>592</v>
      </c>
      <c r="C23" s="35" t="s">
        <v>317</v>
      </c>
      <c r="D23" s="56">
        <f>D24+D28+D29+D30+D31+D32+D33+D34+D37</f>
        <v>4801.5595517354777</v>
      </c>
      <c r="E23" s="57">
        <v>5508.9113149305886</v>
      </c>
      <c r="F23" s="57">
        <v>5221.4587776729459</v>
      </c>
      <c r="G23" s="57">
        <f t="shared" ref="G23" si="0">G24+G28+G29+G30+G31+G32+G33+G34+G37</f>
        <v>5215.6278678500994</v>
      </c>
      <c r="H23" s="57">
        <v>5302.2626869275173</v>
      </c>
      <c r="I23" s="57">
        <f t="shared" ref="I23" si="1">I24+I28+I29+I30+I31+I32+I33+I34+I37</f>
        <v>5458.4442902806095</v>
      </c>
      <c r="J23" s="57">
        <f>J29+J31+J37</f>
        <v>5566.1923860099996</v>
      </c>
      <c r="K23" s="57">
        <f t="shared" ref="K23" si="2">K24+K28+K29+K30+K31+K32+K33+K34+K37</f>
        <v>5752.2255598430502</v>
      </c>
      <c r="L23" s="57">
        <f>L29+L31+L37+L32</f>
        <v>16371.296786515097</v>
      </c>
      <c r="M23" s="57">
        <f>M24+M28+M29+M30+M31+M32+M33+M34+M37</f>
        <v>5864.7667492556111</v>
      </c>
      <c r="N23" s="57">
        <f>N29+N31+N37</f>
        <v>6193.3441466497416</v>
      </c>
      <c r="O23" s="57">
        <f>O24+O28+O29+O30+O31+O32+O33+O34+O37</f>
        <v>6118.6974154219506</v>
      </c>
      <c r="P23" s="57">
        <f>P29+P31+P37</f>
        <v>6424.9738166770921</v>
      </c>
      <c r="Q23" s="57">
        <f>Q24+Q28+Q29+Q30+Q31+Q32+Q33+Q34+Q37</f>
        <v>6364.4475304920461</v>
      </c>
      <c r="R23" s="57">
        <f>R29+R31+R37</f>
        <v>6615.5449476845561</v>
      </c>
      <c r="S23" s="57">
        <f>S24+S28+S29+S30+S31+S32+S33+S34+S37</f>
        <v>0</v>
      </c>
      <c r="T23" s="57">
        <f>T29+T31+T37</f>
        <v>6799.261482194247</v>
      </c>
      <c r="U23" s="57">
        <f>U24+U28+U29+U30+U31+U32+U33+U34+U37</f>
        <v>0</v>
      </c>
      <c r="V23" s="57">
        <f>V29+V31+V37</f>
        <v>7003.2393266600757</v>
      </c>
      <c r="W23" s="57">
        <f>W24+W28+W29+W30+W31+W32+W33+W34+W37</f>
        <v>0</v>
      </c>
      <c r="X23" s="57">
        <f>X29+X31+X37</f>
        <v>7213.3365064598775</v>
      </c>
      <c r="Y23" s="57">
        <f>Y24+Y28+Y29+Y30+Y31+Y32+Y33+Y34+Y37</f>
        <v>0</v>
      </c>
      <c r="Z23" s="57">
        <f>Z29+Z31+Z37</f>
        <v>7429.7366016536744</v>
      </c>
      <c r="AA23" s="57">
        <f>G23+I23+K23+M23+O23+Q23+S23+U23+W23+Y23</f>
        <v>34774.209413143362</v>
      </c>
      <c r="AB23" s="57">
        <f>H23+J23+L23+N23+P23+R23+T23+V23+X23+Z23</f>
        <v>74919.188687431873</v>
      </c>
    </row>
    <row r="24" spans="1:28" s="9" customFormat="1" x14ac:dyDescent="0.25">
      <c r="A24" s="27" t="s">
        <v>9</v>
      </c>
      <c r="B24" s="11" t="s">
        <v>593</v>
      </c>
      <c r="C24" s="36" t="s">
        <v>317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470</v>
      </c>
      <c r="C25" s="36" t="s">
        <v>317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471</v>
      </c>
      <c r="C26" s="36" t="s">
        <v>317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456</v>
      </c>
      <c r="C27" s="36" t="s">
        <v>317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632</v>
      </c>
      <c r="C28" s="36" t="s">
        <v>317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516</v>
      </c>
      <c r="C29" s="36" t="s">
        <v>317</v>
      </c>
      <c r="D29" s="58">
        <v>4466.3687715699989</v>
      </c>
      <c r="E29" s="59">
        <v>4784.2970899000002</v>
      </c>
      <c r="F29" s="59">
        <v>4772.82036823</v>
      </c>
      <c r="G29" s="59">
        <v>4720.1096060999998</v>
      </c>
      <c r="H29" s="59">
        <v>4819.3606</v>
      </c>
      <c r="I29" s="59">
        <v>5026.8649013699996</v>
      </c>
      <c r="J29" s="59">
        <v>5047.31448</v>
      </c>
      <c r="K29" s="59">
        <v>5272.7642042799998</v>
      </c>
      <c r="L29" s="59">
        <v>5423.5066496899999</v>
      </c>
      <c r="M29" s="59">
        <v>5483.6747724512006</v>
      </c>
      <c r="N29" s="59">
        <v>5720.6675038699996</v>
      </c>
      <c r="O29" s="59">
        <v>5703.0217633492493</v>
      </c>
      <c r="P29" s="59">
        <v>6032.6389346200003</v>
      </c>
      <c r="Q29" s="59">
        <v>5931.1426338832189</v>
      </c>
      <c r="R29" s="59">
        <v>6227.5562783899995</v>
      </c>
      <c r="S29" s="59">
        <v>0</v>
      </c>
      <c r="T29" s="59">
        <v>6397.6807013600001</v>
      </c>
      <c r="U29" s="59">
        <v>0</v>
      </c>
      <c r="V29" s="59">
        <v>6589.6111224008009</v>
      </c>
      <c r="W29" s="59">
        <v>0</v>
      </c>
      <c r="X29" s="59">
        <v>6787.2994560728248</v>
      </c>
      <c r="Y29" s="59">
        <v>0</v>
      </c>
      <c r="Z29" s="59">
        <v>6990.9184397550098</v>
      </c>
      <c r="AA29" s="59">
        <f t="shared" si="4"/>
        <v>32137.577881433666</v>
      </c>
      <c r="AB29" s="59">
        <f t="shared" si="4"/>
        <v>60036.554166158639</v>
      </c>
    </row>
    <row r="30" spans="1:28" s="9" customFormat="1" x14ac:dyDescent="0.25">
      <c r="A30" s="27" t="s">
        <v>29</v>
      </c>
      <c r="B30" s="11" t="s">
        <v>633</v>
      </c>
      <c r="C30" s="36" t="s">
        <v>317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517</v>
      </c>
      <c r="C31" s="36" t="s">
        <v>317</v>
      </c>
      <c r="D31" s="58">
        <v>36.889969999999998</v>
      </c>
      <c r="E31" s="59">
        <v>263.68440000000004</v>
      </c>
      <c r="F31" s="59">
        <v>137.7236</v>
      </c>
      <c r="G31" s="59">
        <v>178.55567300000001</v>
      </c>
      <c r="H31" s="59">
        <v>179.26097999999999</v>
      </c>
      <c r="I31" s="59">
        <v>99.916150679999987</v>
      </c>
      <c r="J31" s="59">
        <v>185.88061999999999</v>
      </c>
      <c r="K31" s="59">
        <v>122.418283</v>
      </c>
      <c r="L31" s="59">
        <v>145.32029895999997</v>
      </c>
      <c r="M31" s="59">
        <v>0.57669000000000004</v>
      </c>
      <c r="N31" s="59">
        <v>116.11756863999999</v>
      </c>
      <c r="O31" s="59">
        <v>5.6932209999999994</v>
      </c>
      <c r="P31" s="59">
        <v>18.719331399999998</v>
      </c>
      <c r="Q31" s="59">
        <v>5.6932209999999994</v>
      </c>
      <c r="R31" s="59">
        <v>1.2006736</v>
      </c>
      <c r="S31" s="59">
        <v>0</v>
      </c>
      <c r="T31" s="59">
        <v>1.1851531</v>
      </c>
      <c r="U31" s="59">
        <v>0</v>
      </c>
      <c r="V31" s="59">
        <v>1.220707693</v>
      </c>
      <c r="W31" s="59">
        <v>0</v>
      </c>
      <c r="X31" s="59">
        <v>1.2573289237900001</v>
      </c>
      <c r="Y31" s="59">
        <v>0</v>
      </c>
      <c r="Z31" s="59">
        <v>1.2950487915037001</v>
      </c>
      <c r="AA31" s="59">
        <f t="shared" si="4"/>
        <v>412.85323868</v>
      </c>
      <c r="AB31" s="59">
        <f t="shared" si="4"/>
        <v>651.45771110829367</v>
      </c>
    </row>
    <row r="32" spans="1:28" s="9" customFormat="1" x14ac:dyDescent="0.25">
      <c r="A32" s="27" t="s">
        <v>65</v>
      </c>
      <c r="B32" s="11" t="s">
        <v>518</v>
      </c>
      <c r="C32" s="36" t="s">
        <v>317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10444.419837779264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10444.419837779264</v>
      </c>
    </row>
    <row r="33" spans="1:28" s="9" customFormat="1" x14ac:dyDescent="0.25">
      <c r="A33" s="27" t="s">
        <v>310</v>
      </c>
      <c r="B33" s="11" t="s">
        <v>640</v>
      </c>
      <c r="C33" s="36" t="s">
        <v>317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311</v>
      </c>
      <c r="B34" s="12" t="s">
        <v>387</v>
      </c>
      <c r="C34" s="36" t="s">
        <v>317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556</v>
      </c>
      <c r="B35" s="13" t="s">
        <v>211</v>
      </c>
      <c r="C35" s="36" t="s">
        <v>317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557</v>
      </c>
      <c r="B36" s="13" t="s">
        <v>199</v>
      </c>
      <c r="C36" s="36" t="s">
        <v>317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312</v>
      </c>
      <c r="B37" s="11" t="s">
        <v>519</v>
      </c>
      <c r="C37" s="36" t="s">
        <v>317</v>
      </c>
      <c r="D37" s="58">
        <v>298.30081016547831</v>
      </c>
      <c r="E37" s="59">
        <v>460.92982503058863</v>
      </c>
      <c r="F37" s="59">
        <v>310.91480944294574</v>
      </c>
      <c r="G37" s="59">
        <v>316.9625887500996</v>
      </c>
      <c r="H37" s="59">
        <v>303.64110692751734</v>
      </c>
      <c r="I37" s="59">
        <v>331.66323823060998</v>
      </c>
      <c r="J37" s="59">
        <v>332.99728601000004</v>
      </c>
      <c r="K37" s="59">
        <v>357.04307256304998</v>
      </c>
      <c r="L37" s="59">
        <v>358.05000008583318</v>
      </c>
      <c r="M37" s="59">
        <v>380.51528680441027</v>
      </c>
      <c r="N37" s="59">
        <v>356.5590741397416</v>
      </c>
      <c r="O37" s="59">
        <v>409.98243107270076</v>
      </c>
      <c r="P37" s="59">
        <v>373.61555065709234</v>
      </c>
      <c r="Q37" s="59">
        <v>427.61167560882689</v>
      </c>
      <c r="R37" s="59">
        <v>386.78799569455663</v>
      </c>
      <c r="S37" s="59">
        <v>0</v>
      </c>
      <c r="T37" s="59">
        <v>400.39562773424694</v>
      </c>
      <c r="U37" s="59">
        <v>0</v>
      </c>
      <c r="V37" s="59">
        <v>412.4074965662744</v>
      </c>
      <c r="W37" s="59">
        <v>0</v>
      </c>
      <c r="X37" s="59">
        <v>424.7797214632626</v>
      </c>
      <c r="Y37" s="59">
        <v>0</v>
      </c>
      <c r="Z37" s="59">
        <v>437.5231131071605</v>
      </c>
      <c r="AA37" s="59">
        <f t="shared" si="4"/>
        <v>2223.7782930296976</v>
      </c>
      <c r="AB37" s="59">
        <f t="shared" si="4"/>
        <v>3786.756972385685</v>
      </c>
    </row>
    <row r="38" spans="1:28" s="10" customFormat="1" ht="31.5" x14ac:dyDescent="0.25">
      <c r="A38" s="26" t="s">
        <v>11</v>
      </c>
      <c r="B38" s="18" t="s">
        <v>594</v>
      </c>
      <c r="C38" s="35" t="s">
        <v>317</v>
      </c>
      <c r="D38" s="56">
        <f>D39+D43+D44+D45+D46+D47+D48+D49+D52</f>
        <v>4478.9108385702302</v>
      </c>
      <c r="E38" s="57">
        <v>4571.853786631209</v>
      </c>
      <c r="F38" s="57">
        <v>4776.1998345632019</v>
      </c>
      <c r="G38" s="57">
        <f t="shared" ref="G38" si="6">G39+G43+G44+G45+G46+G47+G48+G49+G52</f>
        <v>5227.3272460982771</v>
      </c>
      <c r="H38" s="57">
        <v>5344.5398269051475</v>
      </c>
      <c r="I38" s="57">
        <f t="shared" ref="I38" si="7">I39+I43+I44+I45+I46+I47+I48+I49+I52</f>
        <v>5169.1538258887995</v>
      </c>
      <c r="J38" s="57">
        <f>J44+J46+J52+J47</f>
        <v>5622.6162969032694</v>
      </c>
      <c r="K38" s="57">
        <f t="shared" ref="K38" si="8">K39+K43+K44+K45+K46+K47+K48+K49+K52</f>
        <v>5232.8006046962537</v>
      </c>
      <c r="L38" s="57">
        <f>L44+L46+L52+L47</f>
        <v>15597.945680796125</v>
      </c>
      <c r="M38" s="57">
        <f>M39+M43+M44+M45+M46+M47+M48+M49+M52</f>
        <v>5667.4836864967801</v>
      </c>
      <c r="N38" s="57">
        <f>N44+N46+N52+N47</f>
        <v>5579.8606460228175</v>
      </c>
      <c r="O38" s="57">
        <f>O39+O43+O44+O45+O46+O47+O48+O49+O52</f>
        <v>5806.3880857724907</v>
      </c>
      <c r="P38" s="57">
        <f>P44+P46+P52+P47</f>
        <v>5824.9635837294773</v>
      </c>
      <c r="Q38" s="57">
        <f>Q39+Q43+Q44+Q45+Q46+Q47+Q48+Q49+Q52</f>
        <v>6035.2469493669496</v>
      </c>
      <c r="R38" s="57">
        <f>R44+R46+R52+R47</f>
        <v>6074.2894827440186</v>
      </c>
      <c r="S38" s="57">
        <f>S39+S43+S44+S45+S46+S47+S48+S49+S52</f>
        <v>0</v>
      </c>
      <c r="T38" s="57">
        <f>T44+T46+T52+T47</f>
        <v>6291.049779327991</v>
      </c>
      <c r="U38" s="57">
        <f>U39+U43+U44+U45+U46+U47+U48+U49+U52</f>
        <v>0</v>
      </c>
      <c r="V38" s="57">
        <f>V44+V46+V52+V47</f>
        <v>6490.8841688294642</v>
      </c>
      <c r="W38" s="57">
        <f>W39+W43+W44+W45+W46+W47+W48+W49+W52</f>
        <v>0</v>
      </c>
      <c r="X38" s="57">
        <f>X44+X46+X52+X47</f>
        <v>6705.6768053843334</v>
      </c>
      <c r="Y38" s="57">
        <f>Y39+Y43+Y44+Y45+Y46+Y47+Y48+Y49+Y52</f>
        <v>0</v>
      </c>
      <c r="Z38" s="57">
        <f>Z44+Z46+Z52+Z47</f>
        <v>6927.9782008688926</v>
      </c>
      <c r="AA38" s="57">
        <f t="shared" si="4"/>
        <v>33138.400398319551</v>
      </c>
      <c r="AB38" s="57">
        <f t="shared" si="4"/>
        <v>70459.804471511539</v>
      </c>
    </row>
    <row r="39" spans="1:28" s="9" customFormat="1" x14ac:dyDescent="0.25">
      <c r="A39" s="27" t="s">
        <v>13</v>
      </c>
      <c r="B39" s="11" t="s">
        <v>593</v>
      </c>
      <c r="C39" s="36" t="s">
        <v>317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410</v>
      </c>
      <c r="B40" s="14" t="s">
        <v>470</v>
      </c>
      <c r="C40" s="36" t="s">
        <v>317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411</v>
      </c>
      <c r="B41" s="14" t="s">
        <v>471</v>
      </c>
      <c r="C41" s="36" t="s">
        <v>317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416</v>
      </c>
      <c r="B42" s="14" t="s">
        <v>456</v>
      </c>
      <c r="C42" s="36" t="s">
        <v>317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632</v>
      </c>
      <c r="C43" s="36" t="s">
        <v>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516</v>
      </c>
      <c r="C44" s="36" t="s">
        <v>317</v>
      </c>
      <c r="D44" s="58">
        <v>4170.2618812288292</v>
      </c>
      <c r="E44" s="59">
        <v>4266.3944536064755</v>
      </c>
      <c r="F44" s="59">
        <v>4478.8700560740399</v>
      </c>
      <c r="G44" s="59">
        <v>4897.8793731535534</v>
      </c>
      <c r="H44" s="59">
        <v>5042.9806716153016</v>
      </c>
      <c r="I44" s="59">
        <v>4806.7586300162957</v>
      </c>
      <c r="J44" s="59">
        <v>5288.2426464175869</v>
      </c>
      <c r="K44" s="59">
        <v>4856.9530888524723</v>
      </c>
      <c r="L44" s="59">
        <v>5110.1557980287253</v>
      </c>
      <c r="M44" s="59">
        <v>5278.0872511094094</v>
      </c>
      <c r="N44" s="59">
        <v>5205.9558591550585</v>
      </c>
      <c r="O44" s="59">
        <v>5402.8091643275602</v>
      </c>
      <c r="P44" s="59">
        <v>5436.6451603583346</v>
      </c>
      <c r="Q44" s="59">
        <v>5614.314134299887</v>
      </c>
      <c r="R44" s="59">
        <v>5670.914055223474</v>
      </c>
      <c r="S44" s="59">
        <v>0</v>
      </c>
      <c r="T44" s="59">
        <v>5872.6174099669597</v>
      </c>
      <c r="U44" s="59">
        <v>0</v>
      </c>
      <c r="V44" s="59">
        <v>6059.1603489137615</v>
      </c>
      <c r="W44" s="59">
        <v>0</v>
      </c>
      <c r="X44" s="59">
        <v>6259.6666270725673</v>
      </c>
      <c r="Y44" s="59">
        <v>0</v>
      </c>
      <c r="Z44" s="59">
        <v>6467.1822391207088</v>
      </c>
      <c r="AA44" s="59">
        <f t="shared" si="4"/>
        <v>30856.801641759179</v>
      </c>
      <c r="AB44" s="59">
        <f t="shared" si="4"/>
        <v>56413.520815872485</v>
      </c>
    </row>
    <row r="45" spans="1:28" s="9" customFormat="1" x14ac:dyDescent="0.25">
      <c r="A45" s="27" t="s">
        <v>30</v>
      </c>
      <c r="B45" s="11" t="s">
        <v>633</v>
      </c>
      <c r="C45" s="36" t="s">
        <v>317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517</v>
      </c>
      <c r="C46" s="36" t="s">
        <v>317</v>
      </c>
      <c r="D46" s="58">
        <v>31.851036637674611</v>
      </c>
      <c r="E46" s="59">
        <v>35.360203899952609</v>
      </c>
      <c r="F46" s="59">
        <v>44.058613509380109</v>
      </c>
      <c r="G46" s="59">
        <v>43.702016726353868</v>
      </c>
      <c r="H46" s="59">
        <v>39.372842103791257</v>
      </c>
      <c r="I46" s="59">
        <v>46.289014491281414</v>
      </c>
      <c r="J46" s="59">
        <v>49.588049934602353</v>
      </c>
      <c r="K46" s="59">
        <v>48.034301139654517</v>
      </c>
      <c r="L46" s="59">
        <v>54.145728565349685</v>
      </c>
      <c r="M46" s="59">
        <v>49.793581899490945</v>
      </c>
      <c r="N46" s="59">
        <v>56.11694901225399</v>
      </c>
      <c r="O46" s="59">
        <v>51.63414725590583</v>
      </c>
      <c r="P46" s="59">
        <v>58.158041754318269</v>
      </c>
      <c r="Q46" s="59">
        <v>53.854415587909784</v>
      </c>
      <c r="R46" s="59">
        <v>60.290404160488578</v>
      </c>
      <c r="S46" s="59">
        <v>0</v>
      </c>
      <c r="T46" s="59">
        <v>62.422477613604038</v>
      </c>
      <c r="U46" s="59">
        <v>0</v>
      </c>
      <c r="V46" s="59">
        <v>64.405319610193118</v>
      </c>
      <c r="W46" s="59">
        <v>0</v>
      </c>
      <c r="X46" s="59">
        <v>66.536583710339144</v>
      </c>
      <c r="Y46" s="59">
        <v>0</v>
      </c>
      <c r="Z46" s="59">
        <v>68.742352917364883</v>
      </c>
      <c r="AA46" s="59">
        <f t="shared" si="4"/>
        <v>293.30747710059637</v>
      </c>
      <c r="AB46" s="59">
        <f t="shared" si="4"/>
        <v>579.77874938230525</v>
      </c>
    </row>
    <row r="47" spans="1:28" s="9" customFormat="1" x14ac:dyDescent="0.25">
      <c r="A47" s="27" t="s">
        <v>32</v>
      </c>
      <c r="B47" s="11" t="s">
        <v>518</v>
      </c>
      <c r="C47" s="36" t="s">
        <v>317</v>
      </c>
      <c r="D47" s="58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10127.938631793151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10127.938631793151</v>
      </c>
    </row>
    <row r="48" spans="1:28" s="9" customFormat="1" x14ac:dyDescent="0.25">
      <c r="A48" s="27" t="s">
        <v>33</v>
      </c>
      <c r="B48" s="11" t="s">
        <v>640</v>
      </c>
      <c r="C48" s="36" t="s">
        <v>317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387</v>
      </c>
      <c r="C49" s="36" t="s">
        <v>317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558</v>
      </c>
      <c r="B50" s="14" t="s">
        <v>211</v>
      </c>
      <c r="C50" s="36" t="s">
        <v>317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559</v>
      </c>
      <c r="B51" s="14" t="s">
        <v>199</v>
      </c>
      <c r="C51" s="36" t="s">
        <v>317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519</v>
      </c>
      <c r="C52" s="36" t="s">
        <v>317</v>
      </c>
      <c r="D52" s="58">
        <v>276.79792070372605</v>
      </c>
      <c r="E52" s="59">
        <v>270.09912912478063</v>
      </c>
      <c r="F52" s="59">
        <v>253.27116497978216</v>
      </c>
      <c r="G52" s="59">
        <v>285.74585621837025</v>
      </c>
      <c r="H52" s="59">
        <v>262.18631318605463</v>
      </c>
      <c r="I52" s="59">
        <v>316.10618138122209</v>
      </c>
      <c r="J52" s="59">
        <v>284.78560055108051</v>
      </c>
      <c r="K52" s="59">
        <v>327.81321470412666</v>
      </c>
      <c r="L52" s="59">
        <v>305.70552240889884</v>
      </c>
      <c r="M52" s="59">
        <v>339.60285348787926</v>
      </c>
      <c r="N52" s="59">
        <v>317.78783785550502</v>
      </c>
      <c r="O52" s="59">
        <v>351.94477418902454</v>
      </c>
      <c r="P52" s="59">
        <v>330.1603816168244</v>
      </c>
      <c r="Q52" s="59">
        <v>367.07839947915255</v>
      </c>
      <c r="R52" s="59">
        <v>343.08502336005597</v>
      </c>
      <c r="S52" s="59">
        <v>0</v>
      </c>
      <c r="T52" s="59">
        <v>356.00989174742705</v>
      </c>
      <c r="U52" s="59">
        <v>0</v>
      </c>
      <c r="V52" s="59">
        <v>367.31850030550976</v>
      </c>
      <c r="W52" s="59">
        <v>0</v>
      </c>
      <c r="X52" s="59">
        <v>379.47359460142729</v>
      </c>
      <c r="Y52" s="59">
        <v>0</v>
      </c>
      <c r="Z52" s="59">
        <v>392.05360883081937</v>
      </c>
      <c r="AA52" s="59">
        <f t="shared" si="4"/>
        <v>1988.2912794597753</v>
      </c>
      <c r="AB52" s="59">
        <f t="shared" si="4"/>
        <v>3338.5662744636024</v>
      </c>
    </row>
    <row r="53" spans="1:28" s="9" customFormat="1" x14ac:dyDescent="0.25">
      <c r="A53" s="27" t="s">
        <v>409</v>
      </c>
      <c r="B53" s="17" t="s">
        <v>595</v>
      </c>
      <c r="C53" s="36" t="s">
        <v>317</v>
      </c>
      <c r="D53" s="58">
        <f>D54+D55+D60+D61</f>
        <v>1388.9707252730313</v>
      </c>
      <c r="E53" s="59">
        <f>E54+E55+E60+E61</f>
        <v>1205.7688112086896</v>
      </c>
      <c r="F53" s="59">
        <f t="shared" ref="F53:Z53" si="11">F54+F55+F60+F61</f>
        <v>1294.6413235486118</v>
      </c>
      <c r="G53" s="59">
        <f t="shared" si="11"/>
        <v>1482.8684374770405</v>
      </c>
      <c r="H53" s="59">
        <f t="shared" si="11"/>
        <v>1530.9864470212274</v>
      </c>
      <c r="I53" s="59">
        <f t="shared" si="11"/>
        <v>1416.3080748953503</v>
      </c>
      <c r="J53" s="59">
        <f t="shared" si="11"/>
        <v>1542.9779699999999</v>
      </c>
      <c r="K53" s="59">
        <f t="shared" si="11"/>
        <v>1323.1110203687779</v>
      </c>
      <c r="L53" s="59">
        <f t="shared" si="11"/>
        <v>8997.8845546008142</v>
      </c>
      <c r="M53" s="59">
        <f t="shared" si="11"/>
        <v>1384.3236888058987</v>
      </c>
      <c r="N53" s="59">
        <f t="shared" si="11"/>
        <v>1509.5384917691586</v>
      </c>
      <c r="O53" s="59">
        <f t="shared" si="11"/>
        <v>1401.1959810791209</v>
      </c>
      <c r="P53" s="59">
        <f t="shared" si="11"/>
        <v>1585.093625845125</v>
      </c>
      <c r="Q53" s="59">
        <f t="shared" si="11"/>
        <v>1471.568014616777</v>
      </c>
      <c r="R53" s="59">
        <f t="shared" si="11"/>
        <v>1656.7122778577298</v>
      </c>
      <c r="S53" s="59">
        <f t="shared" si="11"/>
        <v>0</v>
      </c>
      <c r="T53" s="59">
        <f t="shared" si="11"/>
        <v>1734.3333634248388</v>
      </c>
      <c r="U53" s="59">
        <f t="shared" si="11"/>
        <v>0</v>
      </c>
      <c r="V53" s="59">
        <f t="shared" si="11"/>
        <v>1780.1164869905358</v>
      </c>
      <c r="W53" s="59">
        <f t="shared" si="11"/>
        <v>0</v>
      </c>
      <c r="X53" s="59">
        <f t="shared" si="11"/>
        <v>1827.1481667164626</v>
      </c>
      <c r="Y53" s="59">
        <f t="shared" si="11"/>
        <v>0</v>
      </c>
      <c r="Z53" s="59">
        <f t="shared" si="11"/>
        <v>1875.4633605364911</v>
      </c>
      <c r="AA53" s="59">
        <f t="shared" si="4"/>
        <v>8479.3752172429668</v>
      </c>
      <c r="AB53" s="59">
        <f t="shared" si="4"/>
        <v>24040.254744762384</v>
      </c>
    </row>
    <row r="54" spans="1:28" s="9" customFormat="1" x14ac:dyDescent="0.25">
      <c r="A54" s="27" t="s">
        <v>410</v>
      </c>
      <c r="B54" s="14" t="s">
        <v>506</v>
      </c>
      <c r="C54" s="36" t="s">
        <v>317</v>
      </c>
      <c r="D54" s="58">
        <v>151.25057000000001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411</v>
      </c>
      <c r="B55" s="13" t="s">
        <v>507</v>
      </c>
      <c r="C55" s="36" t="s">
        <v>317</v>
      </c>
      <c r="D55" s="58">
        <f>D56+D59</f>
        <v>900.32291000000009</v>
      </c>
      <c r="E55" s="59">
        <f>E56+E59</f>
        <v>788.78172999999992</v>
      </c>
      <c r="F55" s="59">
        <f t="shared" ref="F55:Z55" si="12">F56+F59</f>
        <v>850.64917747000004</v>
      </c>
      <c r="G55" s="59">
        <f t="shared" si="12"/>
        <v>1003.1838519353973</v>
      </c>
      <c r="H55" s="59">
        <f t="shared" si="12"/>
        <v>1050.5070499999997</v>
      </c>
      <c r="I55" s="59">
        <f t="shared" si="12"/>
        <v>898.65266880493425</v>
      </c>
      <c r="J55" s="59">
        <f t="shared" si="12"/>
        <v>1034.86733</v>
      </c>
      <c r="K55" s="59">
        <f t="shared" si="12"/>
        <v>775.21718747193211</v>
      </c>
      <c r="L55" s="59">
        <f t="shared" si="12"/>
        <v>8394.3413373449312</v>
      </c>
      <c r="M55" s="59">
        <f t="shared" si="12"/>
        <v>806.77184806358991</v>
      </c>
      <c r="N55" s="59">
        <f t="shared" si="12"/>
        <v>938.70098199999995</v>
      </c>
      <c r="O55" s="59">
        <f t="shared" si="12"/>
        <v>843.38386260448533</v>
      </c>
      <c r="P55" s="59">
        <f t="shared" si="12"/>
        <v>991.46325275000015</v>
      </c>
      <c r="Q55" s="59">
        <f t="shared" si="12"/>
        <v>889.76997504773203</v>
      </c>
      <c r="R55" s="59">
        <f t="shared" si="12"/>
        <v>1046.9771071999999</v>
      </c>
      <c r="S55" s="59">
        <f t="shared" si="12"/>
        <v>0</v>
      </c>
      <c r="T55" s="59">
        <f t="shared" si="12"/>
        <v>1109.64562972</v>
      </c>
      <c r="U55" s="59">
        <f t="shared" si="12"/>
        <v>0</v>
      </c>
      <c r="V55" s="59">
        <f t="shared" si="12"/>
        <v>1142.9349986116001</v>
      </c>
      <c r="W55" s="59">
        <f t="shared" si="12"/>
        <v>0</v>
      </c>
      <c r="X55" s="59">
        <f t="shared" si="12"/>
        <v>1177.2230485699481</v>
      </c>
      <c r="Y55" s="59">
        <f t="shared" si="12"/>
        <v>0</v>
      </c>
      <c r="Z55" s="59">
        <f t="shared" si="12"/>
        <v>1212.5397400270465</v>
      </c>
      <c r="AA55" s="59">
        <f t="shared" si="4"/>
        <v>5216.9793939280707</v>
      </c>
      <c r="AB55" s="59">
        <f t="shared" si="4"/>
        <v>18099.200476223523</v>
      </c>
    </row>
    <row r="56" spans="1:28" s="9" customFormat="1" x14ac:dyDescent="0.25">
      <c r="A56" s="27" t="s">
        <v>412</v>
      </c>
      <c r="B56" s="15" t="s">
        <v>213</v>
      </c>
      <c r="C56" s="36" t="s">
        <v>317</v>
      </c>
      <c r="D56" s="58">
        <f>D57+D58</f>
        <v>895.39628000000005</v>
      </c>
      <c r="E56" s="59">
        <f>E57+E58</f>
        <v>788.78172999999992</v>
      </c>
      <c r="F56" s="59">
        <f t="shared" ref="F56:Z56" si="13">F57+F58</f>
        <v>850.64917747000004</v>
      </c>
      <c r="G56" s="59">
        <f t="shared" si="13"/>
        <v>1003.1838519353973</v>
      </c>
      <c r="H56" s="59">
        <f t="shared" si="13"/>
        <v>1050.5070499999997</v>
      </c>
      <c r="I56" s="59">
        <f t="shared" si="13"/>
        <v>898.65266880493425</v>
      </c>
      <c r="J56" s="59">
        <f t="shared" si="13"/>
        <v>1034.86733</v>
      </c>
      <c r="K56" s="59">
        <f t="shared" si="13"/>
        <v>775.21718747193211</v>
      </c>
      <c r="L56" s="59">
        <f t="shared" si="13"/>
        <v>8394.3413373449312</v>
      </c>
      <c r="M56" s="59">
        <f t="shared" si="13"/>
        <v>806.77184806358991</v>
      </c>
      <c r="N56" s="59">
        <f t="shared" si="13"/>
        <v>938.70098199999995</v>
      </c>
      <c r="O56" s="59">
        <f t="shared" si="13"/>
        <v>843.38386260448533</v>
      </c>
      <c r="P56" s="59">
        <f t="shared" si="13"/>
        <v>991.46325275000015</v>
      </c>
      <c r="Q56" s="59">
        <f t="shared" si="13"/>
        <v>889.76997504773203</v>
      </c>
      <c r="R56" s="59">
        <f t="shared" si="13"/>
        <v>1046.9771071999999</v>
      </c>
      <c r="S56" s="59">
        <f t="shared" si="13"/>
        <v>0</v>
      </c>
      <c r="T56" s="59">
        <f t="shared" si="13"/>
        <v>1109.64562972</v>
      </c>
      <c r="U56" s="59">
        <f t="shared" si="13"/>
        <v>0</v>
      </c>
      <c r="V56" s="59">
        <f t="shared" si="13"/>
        <v>1142.9349986116001</v>
      </c>
      <c r="W56" s="59">
        <f t="shared" si="13"/>
        <v>0</v>
      </c>
      <c r="X56" s="59">
        <f t="shared" si="13"/>
        <v>1177.2230485699481</v>
      </c>
      <c r="Y56" s="59">
        <f t="shared" si="13"/>
        <v>0</v>
      </c>
      <c r="Z56" s="59">
        <f t="shared" si="13"/>
        <v>1212.5397400270465</v>
      </c>
      <c r="AA56" s="59">
        <f t="shared" si="4"/>
        <v>5216.9793939280707</v>
      </c>
      <c r="AB56" s="59">
        <f t="shared" si="4"/>
        <v>18099.200476223523</v>
      </c>
    </row>
    <row r="57" spans="1:28" s="9" customFormat="1" ht="31.5" x14ac:dyDescent="0.25">
      <c r="A57" s="27" t="s">
        <v>413</v>
      </c>
      <c r="B57" s="16" t="s">
        <v>88</v>
      </c>
      <c r="C57" s="36" t="s">
        <v>317</v>
      </c>
      <c r="D57" s="58">
        <v>895.39628000000005</v>
      </c>
      <c r="E57" s="59">
        <v>788.78172999999992</v>
      </c>
      <c r="F57" s="59">
        <v>850.64917747000004</v>
      </c>
      <c r="G57" s="59">
        <v>1003.1838519353973</v>
      </c>
      <c r="H57" s="59">
        <v>1050.5070499999997</v>
      </c>
      <c r="I57" s="59">
        <v>898.65266880493425</v>
      </c>
      <c r="J57" s="59">
        <v>1034.86733</v>
      </c>
      <c r="K57" s="59">
        <v>775.21718747193211</v>
      </c>
      <c r="L57" s="59">
        <v>782.19941460000007</v>
      </c>
      <c r="M57" s="59">
        <v>806.77184806358991</v>
      </c>
      <c r="N57" s="59">
        <v>938.70098199999995</v>
      </c>
      <c r="O57" s="59">
        <v>843.38386260448533</v>
      </c>
      <c r="P57" s="59">
        <v>991.46325275000015</v>
      </c>
      <c r="Q57" s="59">
        <v>889.76997504773203</v>
      </c>
      <c r="R57" s="59">
        <v>1046.9771071999999</v>
      </c>
      <c r="S57" s="59">
        <v>0</v>
      </c>
      <c r="T57" s="59">
        <v>1109.64562972</v>
      </c>
      <c r="U57" s="59">
        <v>0</v>
      </c>
      <c r="V57" s="59">
        <v>1142.9349986116001</v>
      </c>
      <c r="W57" s="59">
        <v>0</v>
      </c>
      <c r="X57" s="59">
        <v>1177.2230485699481</v>
      </c>
      <c r="Y57" s="59">
        <v>0</v>
      </c>
      <c r="Z57" s="59">
        <v>1212.5397400270465</v>
      </c>
      <c r="AA57" s="59">
        <f t="shared" si="4"/>
        <v>5216.9793939280707</v>
      </c>
      <c r="AB57" s="59">
        <f t="shared" si="4"/>
        <v>10487.058553478595</v>
      </c>
    </row>
    <row r="58" spans="1:28" s="9" customFormat="1" x14ac:dyDescent="0.25">
      <c r="A58" s="27" t="s">
        <v>414</v>
      </c>
      <c r="B58" s="16" t="s">
        <v>212</v>
      </c>
      <c r="C58" s="36" t="s">
        <v>317</v>
      </c>
      <c r="D58" s="58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7612.1419227449305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7612.1419227449305</v>
      </c>
    </row>
    <row r="59" spans="1:28" s="9" customFormat="1" x14ac:dyDescent="0.25">
      <c r="A59" s="27" t="s">
        <v>415</v>
      </c>
      <c r="B59" s="15" t="s">
        <v>173</v>
      </c>
      <c r="C59" s="36" t="s">
        <v>317</v>
      </c>
      <c r="D59" s="58">
        <v>4.9266300000000003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416</v>
      </c>
      <c r="B60" s="13" t="s">
        <v>508</v>
      </c>
      <c r="C60" s="36" t="s">
        <v>317</v>
      </c>
      <c r="D60" s="58">
        <v>139.65516</v>
      </c>
      <c r="E60" s="59">
        <v>416.98708120868963</v>
      </c>
      <c r="F60" s="59">
        <v>443.99214607861171</v>
      </c>
      <c r="G60" s="59">
        <v>479.68458554164306</v>
      </c>
      <c r="H60" s="59">
        <v>480.47939702122773</v>
      </c>
      <c r="I60" s="59">
        <v>517.65540609041614</v>
      </c>
      <c r="J60" s="59">
        <v>508.11063999999993</v>
      </c>
      <c r="K60" s="59">
        <v>547.89383289684577</v>
      </c>
      <c r="L60" s="59">
        <v>603.54321725588386</v>
      </c>
      <c r="M60" s="59">
        <v>577.55184074230874</v>
      </c>
      <c r="N60" s="59">
        <v>570.8375097691586</v>
      </c>
      <c r="O60" s="59">
        <v>557.81211847463567</v>
      </c>
      <c r="P60" s="59">
        <v>593.63037309512481</v>
      </c>
      <c r="Q60" s="59">
        <v>581.79803956904493</v>
      </c>
      <c r="R60" s="59">
        <v>609.7351706577299</v>
      </c>
      <c r="S60" s="59">
        <v>0</v>
      </c>
      <c r="T60" s="59">
        <v>624.68773370483893</v>
      </c>
      <c r="U60" s="59">
        <v>0</v>
      </c>
      <c r="V60" s="59">
        <v>637.18148837893568</v>
      </c>
      <c r="W60" s="59">
        <v>0</v>
      </c>
      <c r="X60" s="59">
        <v>649.92511814651436</v>
      </c>
      <c r="Y60" s="59">
        <v>0</v>
      </c>
      <c r="Z60" s="59">
        <v>662.92362050944473</v>
      </c>
      <c r="AA60" s="59">
        <f t="shared" si="4"/>
        <v>3262.3958233148942</v>
      </c>
      <c r="AB60" s="59">
        <f t="shared" si="4"/>
        <v>5941.0542685388591</v>
      </c>
    </row>
    <row r="61" spans="1:28" s="9" customFormat="1" x14ac:dyDescent="0.25">
      <c r="A61" s="27" t="s">
        <v>417</v>
      </c>
      <c r="B61" s="13" t="s">
        <v>509</v>
      </c>
      <c r="C61" s="36" t="s">
        <v>317</v>
      </c>
      <c r="D61" s="58">
        <v>197.74208527303131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418</v>
      </c>
      <c r="B62" s="17" t="s">
        <v>596</v>
      </c>
      <c r="C62" s="36" t="s">
        <v>317</v>
      </c>
      <c r="D62" s="58">
        <f>D63+D64+D65+D66+D67</f>
        <v>898.4180675488094</v>
      </c>
      <c r="E62" s="59">
        <v>910.32486491500299</v>
      </c>
      <c r="F62" s="59">
        <v>889.43447330938511</v>
      </c>
      <c r="G62" s="59">
        <f t="shared" ref="G62" si="14">G63+G64+G65+G66+G67</f>
        <v>1067.6109476801098</v>
      </c>
      <c r="H62" s="59">
        <v>1090.80167682717</v>
      </c>
      <c r="I62" s="59">
        <f t="shared" ref="I62" si="15">I63+I64+I65+I66+I67</f>
        <v>927.83164543368252</v>
      </c>
      <c r="J62" s="59">
        <f>SUM(J63:J67)</f>
        <v>1204.1609925</v>
      </c>
      <c r="K62" s="59">
        <f t="shared" ref="K62" si="16">K63+K64+K65+K66+K67</f>
        <v>953.03395591281424</v>
      </c>
      <c r="L62" s="59">
        <f>SUM(L63:L67)</f>
        <v>2685.2880269881025</v>
      </c>
      <c r="M62" s="59">
        <f>M63+M64+M65+M66+M67</f>
        <v>1245.5603976595407</v>
      </c>
      <c r="N62" s="59">
        <f>SUM(N63:N67)</f>
        <v>755.82725850917006</v>
      </c>
      <c r="O62" s="59">
        <f>O63+O64+O65+O66+O67</f>
        <v>1295.7958637169911</v>
      </c>
      <c r="P62" s="59">
        <f>SUM(P63:P67)</f>
        <v>783.67982513121024</v>
      </c>
      <c r="Q62" s="59">
        <f>Q63+Q64+Q65+Q66+Q67</f>
        <v>1348.0585095732354</v>
      </c>
      <c r="R62" s="59">
        <f>SUM(R63:R67)</f>
        <v>816.66737518380432</v>
      </c>
      <c r="S62" s="59">
        <f>S63+S64+S65+S66+S67</f>
        <v>0</v>
      </c>
      <c r="T62" s="59">
        <f>SUM(T63:T67)</f>
        <v>851.14899609562656</v>
      </c>
      <c r="U62" s="59">
        <f>U63+U64+U65+U66+U67</f>
        <v>0</v>
      </c>
      <c r="V62" s="59">
        <f>SUM(V63:V67)</f>
        <v>875.1426972483672</v>
      </c>
      <c r="W62" s="59">
        <f>W63+W64+W65+W66+W67</f>
        <v>0</v>
      </c>
      <c r="X62" s="59">
        <f>SUM(X63:X67)</f>
        <v>899.82539406108754</v>
      </c>
      <c r="Y62" s="59">
        <f>Y63+Y64+Y65+Y66+Y67</f>
        <v>0</v>
      </c>
      <c r="Z62" s="59">
        <f>SUM(Z63:Z67)</f>
        <v>925.21714009609491</v>
      </c>
      <c r="AA62" s="59">
        <f t="shared" si="4"/>
        <v>6837.8913199763738</v>
      </c>
      <c r="AB62" s="59">
        <f t="shared" si="4"/>
        <v>10887.759382640634</v>
      </c>
    </row>
    <row r="63" spans="1:28" s="9" customFormat="1" ht="31.5" x14ac:dyDescent="0.25">
      <c r="A63" s="27" t="s">
        <v>419</v>
      </c>
      <c r="B63" s="14" t="s">
        <v>301</v>
      </c>
      <c r="C63" s="36" t="s">
        <v>317</v>
      </c>
      <c r="D63" s="58">
        <v>514.13543000000004</v>
      </c>
      <c r="E63" s="59">
        <v>565.31617999999992</v>
      </c>
      <c r="F63" s="59">
        <v>563.10813668000003</v>
      </c>
      <c r="G63" s="59">
        <v>670.64297012999998</v>
      </c>
      <c r="H63" s="59">
        <v>718.12778000000003</v>
      </c>
      <c r="I63" s="59">
        <v>461.84268705269079</v>
      </c>
      <c r="J63" s="59">
        <v>641.42826000000002</v>
      </c>
      <c r="K63" s="59">
        <v>481.11108523899617</v>
      </c>
      <c r="L63" s="59">
        <v>538.91332957000009</v>
      </c>
      <c r="M63" s="59">
        <v>754.36459092092821</v>
      </c>
      <c r="N63" s="59">
        <v>314.81774286000001</v>
      </c>
      <c r="O63" s="59">
        <v>784.53917455776536</v>
      </c>
      <c r="P63" s="59">
        <v>328.27517198999999</v>
      </c>
      <c r="Q63" s="59">
        <v>815.92074154007594</v>
      </c>
      <c r="R63" s="59">
        <v>346.27764243999997</v>
      </c>
      <c r="S63" s="59">
        <v>0</v>
      </c>
      <c r="T63" s="59">
        <v>365.26841318999999</v>
      </c>
      <c r="U63" s="59">
        <v>0</v>
      </c>
      <c r="V63" s="59">
        <v>376.2264655857</v>
      </c>
      <c r="W63" s="59">
        <v>0</v>
      </c>
      <c r="X63" s="59">
        <v>387.51325955327098</v>
      </c>
      <c r="Y63" s="59">
        <v>0</v>
      </c>
      <c r="Z63" s="59">
        <v>399.1386573398691</v>
      </c>
      <c r="AA63" s="59">
        <f t="shared" si="4"/>
        <v>3968.4212494404564</v>
      </c>
      <c r="AB63" s="59">
        <f t="shared" si="4"/>
        <v>4415.9867225288399</v>
      </c>
    </row>
    <row r="64" spans="1:28" s="9" customFormat="1" ht="31.5" x14ac:dyDescent="0.25">
      <c r="A64" s="27" t="s">
        <v>420</v>
      </c>
      <c r="B64" s="14" t="s">
        <v>303</v>
      </c>
      <c r="C64" s="36" t="s">
        <v>317</v>
      </c>
      <c r="D64" s="58">
        <v>254.97514000000001</v>
      </c>
      <c r="E64" s="59">
        <v>182.63845999999998</v>
      </c>
      <c r="F64" s="59">
        <v>185.62403125999998</v>
      </c>
      <c r="G64" s="59">
        <v>261.80599482000002</v>
      </c>
      <c r="H64" s="59">
        <v>261.80599999999998</v>
      </c>
      <c r="I64" s="59">
        <v>325.28050958539006</v>
      </c>
      <c r="J64" s="59">
        <v>361.34195</v>
      </c>
      <c r="K64" s="59">
        <v>339.91579139328002</v>
      </c>
      <c r="L64" s="59">
        <v>1985.7512229999998</v>
      </c>
      <c r="M64" s="59">
        <v>353.51242304901126</v>
      </c>
      <c r="N64" s="59">
        <v>303.64739684217005</v>
      </c>
      <c r="O64" s="59">
        <v>367.65291997097171</v>
      </c>
      <c r="P64" s="59">
        <v>312.75681780378011</v>
      </c>
      <c r="Q64" s="59">
        <v>382.35903676981059</v>
      </c>
      <c r="R64" s="59">
        <v>322.13952244826999</v>
      </c>
      <c r="S64" s="59">
        <v>0</v>
      </c>
      <c r="T64" s="59">
        <v>331.80370989282005</v>
      </c>
      <c r="U64" s="59">
        <v>0</v>
      </c>
      <c r="V64" s="59">
        <v>341.75782118960467</v>
      </c>
      <c r="W64" s="59">
        <v>0</v>
      </c>
      <c r="X64" s="59">
        <v>352.01055582529278</v>
      </c>
      <c r="Y64" s="59">
        <v>0</v>
      </c>
      <c r="Z64" s="59">
        <v>362.57087250005156</v>
      </c>
      <c r="AA64" s="59">
        <f t="shared" si="4"/>
        <v>2030.5266755884636</v>
      </c>
      <c r="AB64" s="59">
        <f t="shared" si="4"/>
        <v>4935.5858695019879</v>
      </c>
    </row>
    <row r="65" spans="1:28" s="9" customFormat="1" x14ac:dyDescent="0.25">
      <c r="A65" s="27" t="s">
        <v>421</v>
      </c>
      <c r="B65" s="13" t="s">
        <v>634</v>
      </c>
      <c r="C65" s="36" t="s">
        <v>317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422</v>
      </c>
      <c r="B66" s="13" t="s">
        <v>655</v>
      </c>
      <c r="C66" s="36" t="s">
        <v>317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423</v>
      </c>
      <c r="B67" s="13" t="s">
        <v>89</v>
      </c>
      <c r="C67" s="36" t="s">
        <v>317</v>
      </c>
      <c r="D67" s="58">
        <v>129.30749754880932</v>
      </c>
      <c r="E67" s="59">
        <v>162.37022491500301</v>
      </c>
      <c r="F67" s="59">
        <v>140.70230536938519</v>
      </c>
      <c r="G67" s="59">
        <v>135.16198273010983</v>
      </c>
      <c r="H67" s="59">
        <v>110.86789682717004</v>
      </c>
      <c r="I67" s="59">
        <v>140.70844879560173</v>
      </c>
      <c r="J67" s="59">
        <v>201.39078250000003</v>
      </c>
      <c r="K67" s="59">
        <v>132.00707928053802</v>
      </c>
      <c r="L67" s="59">
        <v>160.62347441810311</v>
      </c>
      <c r="M67" s="59">
        <v>137.68338368960116</v>
      </c>
      <c r="N67" s="59">
        <v>137.36211880700003</v>
      </c>
      <c r="O67" s="59">
        <v>143.60376918825401</v>
      </c>
      <c r="P67" s="59">
        <v>142.64783533743014</v>
      </c>
      <c r="Q67" s="59">
        <v>149.77873126334893</v>
      </c>
      <c r="R67" s="59">
        <v>148.25021029553429</v>
      </c>
      <c r="S67" s="59">
        <v>0</v>
      </c>
      <c r="T67" s="59">
        <v>154.07687301280643</v>
      </c>
      <c r="U67" s="59">
        <v>0</v>
      </c>
      <c r="V67" s="59">
        <v>157.15841047306256</v>
      </c>
      <c r="W67" s="59">
        <v>0</v>
      </c>
      <c r="X67" s="59">
        <v>160.30157868252383</v>
      </c>
      <c r="Y67" s="59">
        <v>0</v>
      </c>
      <c r="Z67" s="59">
        <v>163.50761025617433</v>
      </c>
      <c r="AA67" s="59">
        <f t="shared" si="4"/>
        <v>838.94339494745373</v>
      </c>
      <c r="AB67" s="59">
        <f t="shared" si="4"/>
        <v>1536.1867906098046</v>
      </c>
    </row>
    <row r="68" spans="1:28" s="9" customFormat="1" x14ac:dyDescent="0.25">
      <c r="A68" s="27" t="s">
        <v>424</v>
      </c>
      <c r="B68" s="17" t="s">
        <v>390</v>
      </c>
      <c r="C68" s="36" t="s">
        <v>317</v>
      </c>
      <c r="D68" s="58">
        <v>1502.7563729573949</v>
      </c>
      <c r="E68" s="59">
        <v>1610.4243317191874</v>
      </c>
      <c r="F68" s="59">
        <v>1751.4483232723514</v>
      </c>
      <c r="G68" s="59">
        <v>1784.4946931721117</v>
      </c>
      <c r="H68" s="59">
        <v>1898.9357506847246</v>
      </c>
      <c r="I68" s="59">
        <v>1862.509421048014</v>
      </c>
      <c r="J68" s="59">
        <v>2032.63702327125</v>
      </c>
      <c r="K68" s="59">
        <v>1966.3512595552543</v>
      </c>
      <c r="L68" s="59">
        <v>2694.1110494469731</v>
      </c>
      <c r="M68" s="59">
        <v>2043.584380057571</v>
      </c>
      <c r="N68" s="59">
        <v>2219.4512269851571</v>
      </c>
      <c r="O68" s="59">
        <v>2122.9289234264306</v>
      </c>
      <c r="P68" s="59">
        <v>2307.8604721845632</v>
      </c>
      <c r="Q68" s="59">
        <v>2205.3541110906017</v>
      </c>
      <c r="R68" s="59">
        <v>2407.4073455359458</v>
      </c>
      <c r="S68" s="59">
        <v>0</v>
      </c>
      <c r="T68" s="59">
        <v>2512.730468213384</v>
      </c>
      <c r="U68" s="59">
        <v>0</v>
      </c>
      <c r="V68" s="59">
        <v>2613.2396869419194</v>
      </c>
      <c r="W68" s="59">
        <v>0</v>
      </c>
      <c r="X68" s="59">
        <v>2717.7692744195965</v>
      </c>
      <c r="Y68" s="59">
        <v>0</v>
      </c>
      <c r="Z68" s="59">
        <v>2826.4800453963808</v>
      </c>
      <c r="AA68" s="59">
        <f t="shared" si="4"/>
        <v>11985.222788349984</v>
      </c>
      <c r="AB68" s="59">
        <f t="shared" si="4"/>
        <v>24230.622343079893</v>
      </c>
    </row>
    <row r="69" spans="1:28" s="9" customFormat="1" x14ac:dyDescent="0.25">
      <c r="A69" s="27" t="s">
        <v>425</v>
      </c>
      <c r="B69" s="17" t="s">
        <v>391</v>
      </c>
      <c r="C69" s="36" t="s">
        <v>317</v>
      </c>
      <c r="D69" s="58">
        <v>412.44664509095441</v>
      </c>
      <c r="E69" s="59">
        <v>436.12032094208956</v>
      </c>
      <c r="F69" s="59">
        <v>466.86176357259012</v>
      </c>
      <c r="G69" s="59">
        <v>462.55703570000003</v>
      </c>
      <c r="H69" s="59">
        <v>468.29809857822261</v>
      </c>
      <c r="I69" s="59">
        <v>493.13317182000003</v>
      </c>
      <c r="J69" s="59">
        <v>458.19216874999995</v>
      </c>
      <c r="K69" s="59">
        <v>496.08738182000008</v>
      </c>
      <c r="L69" s="59">
        <v>538.629270324</v>
      </c>
      <c r="M69" s="59">
        <v>480.4055918200001</v>
      </c>
      <c r="N69" s="59">
        <v>569.30633050599999</v>
      </c>
      <c r="O69" s="59">
        <v>433.00228182000001</v>
      </c>
      <c r="P69" s="59">
        <v>610.49804405600003</v>
      </c>
      <c r="Q69" s="59">
        <v>433.00228182000001</v>
      </c>
      <c r="R69" s="59">
        <v>643.04675220600006</v>
      </c>
      <c r="S69" s="59">
        <v>0</v>
      </c>
      <c r="T69" s="59">
        <v>685.643845349</v>
      </c>
      <c r="U69" s="59">
        <v>0</v>
      </c>
      <c r="V69" s="59">
        <v>705.04832927859991</v>
      </c>
      <c r="W69" s="59">
        <v>0</v>
      </c>
      <c r="X69" s="59">
        <v>733.2502624497439</v>
      </c>
      <c r="Y69" s="59">
        <v>0</v>
      </c>
      <c r="Z69" s="59">
        <v>762.58027294773365</v>
      </c>
      <c r="AA69" s="59">
        <f t="shared" si="4"/>
        <v>2798.1877448</v>
      </c>
      <c r="AB69" s="59">
        <f t="shared" si="4"/>
        <v>6174.4933744453001</v>
      </c>
    </row>
    <row r="70" spans="1:28" s="9" customFormat="1" x14ac:dyDescent="0.25">
      <c r="A70" s="27" t="s">
        <v>426</v>
      </c>
      <c r="B70" s="17" t="s">
        <v>597</v>
      </c>
      <c r="C70" s="36" t="s">
        <v>317</v>
      </c>
      <c r="D70" s="58">
        <f>D71+D72</f>
        <v>23.667273253325366</v>
      </c>
      <c r="E70" s="59">
        <v>30.204213944850924</v>
      </c>
      <c r="F70" s="59">
        <v>35.817174849542376</v>
      </c>
      <c r="G70" s="59">
        <f t="shared" ref="G70" si="17">G71+G72</f>
        <v>43.130834429731998</v>
      </c>
      <c r="H70" s="59">
        <v>40.311612009327199</v>
      </c>
      <c r="I70" s="59">
        <f t="shared" ref="I70" si="18">I71+I72</f>
        <v>46.949379020000002</v>
      </c>
      <c r="J70" s="70">
        <v>41.663139013829188</v>
      </c>
      <c r="K70" s="59">
        <f t="shared" ref="K70" si="19">K71+K72</f>
        <v>53.914021167760005</v>
      </c>
      <c r="L70" s="70">
        <v>46.257579084</v>
      </c>
      <c r="M70" s="59">
        <f>M71+M72</f>
        <v>62.977400232967121</v>
      </c>
      <c r="N70" s="70">
        <v>80.068437299999985</v>
      </c>
      <c r="O70" s="59">
        <f>O71+O72</f>
        <v>65.501359259586891</v>
      </c>
      <c r="P70" s="70">
        <v>75.26627449999998</v>
      </c>
      <c r="Q70" s="59">
        <f>Q71+Q72</f>
        <v>65.501359259586891</v>
      </c>
      <c r="R70" s="70">
        <v>75.034152599999985</v>
      </c>
      <c r="S70" s="59">
        <f>S71+S72</f>
        <v>0</v>
      </c>
      <c r="T70" s="70">
        <v>74.820680699999997</v>
      </c>
      <c r="U70" s="59">
        <f>U71+U72</f>
        <v>0</v>
      </c>
      <c r="V70" s="70">
        <f>T70-T71+V71</f>
        <v>90.91618528633235</v>
      </c>
      <c r="W70" s="59">
        <f>W71+W72</f>
        <v>0</v>
      </c>
      <c r="X70" s="70">
        <f>V70-V71+X71</f>
        <v>107.39472439156906</v>
      </c>
      <c r="Y70" s="59">
        <f>Y71+Y72</f>
        <v>0</v>
      </c>
      <c r="Z70" s="70">
        <f>X70-X71+Z71</f>
        <v>125.5182625961592</v>
      </c>
      <c r="AA70" s="59">
        <f t="shared" si="4"/>
        <v>337.97435336963287</v>
      </c>
      <c r="AB70" s="59">
        <f t="shared" si="4"/>
        <v>757.25104748121692</v>
      </c>
    </row>
    <row r="71" spans="1:28" s="9" customFormat="1" x14ac:dyDescent="0.25">
      <c r="A71" s="27" t="s">
        <v>66</v>
      </c>
      <c r="B71" s="13" t="s">
        <v>365</v>
      </c>
      <c r="C71" s="36" t="s">
        <v>317</v>
      </c>
      <c r="D71" s="58">
        <v>18.127988795030628</v>
      </c>
      <c r="E71" s="59">
        <v>23.957209708783576</v>
      </c>
      <c r="F71" s="59">
        <v>29.020146278918034</v>
      </c>
      <c r="G71" s="59">
        <v>33.4442965</v>
      </c>
      <c r="H71" s="59">
        <v>33.313186548080765</v>
      </c>
      <c r="I71" s="59">
        <v>36.701072500000009</v>
      </c>
      <c r="J71" s="70">
        <v>35.82629321240691</v>
      </c>
      <c r="K71" s="59">
        <v>43.276314000000006</v>
      </c>
      <c r="L71" s="70">
        <v>39.070013199999998</v>
      </c>
      <c r="M71" s="59">
        <v>51.946185999999997</v>
      </c>
      <c r="N71" s="70">
        <v>72.582347299999995</v>
      </c>
      <c r="O71" s="59">
        <v>54.062015499999994</v>
      </c>
      <c r="P71" s="70">
        <v>67.470724500000003</v>
      </c>
      <c r="Q71" s="59">
        <v>54.062015499999994</v>
      </c>
      <c r="R71" s="70">
        <v>66.917772599999978</v>
      </c>
      <c r="S71" s="59">
        <v>0</v>
      </c>
      <c r="T71" s="70">
        <v>66.371640699999986</v>
      </c>
      <c r="U71" s="59">
        <v>0</v>
      </c>
      <c r="V71" s="70">
        <v>82.46714528633234</v>
      </c>
      <c r="W71" s="59">
        <v>0</v>
      </c>
      <c r="X71" s="70">
        <v>98.945684391569046</v>
      </c>
      <c r="Y71" s="59">
        <v>0</v>
      </c>
      <c r="Z71" s="70">
        <v>117.06922259615919</v>
      </c>
      <c r="AA71" s="59">
        <f t="shared" si="4"/>
        <v>273.49190000000004</v>
      </c>
      <c r="AB71" s="59">
        <f t="shared" si="4"/>
        <v>680.03403033454822</v>
      </c>
    </row>
    <row r="72" spans="1:28" s="9" customFormat="1" ht="15.75" customHeight="1" x14ac:dyDescent="0.25">
      <c r="A72" s="27" t="s">
        <v>362</v>
      </c>
      <c r="B72" s="13" t="s">
        <v>56</v>
      </c>
      <c r="C72" s="36" t="s">
        <v>317</v>
      </c>
      <c r="D72" s="58">
        <v>5.5392844582947367</v>
      </c>
      <c r="E72" s="59">
        <v>6.2470042360673474</v>
      </c>
      <c r="F72" s="59">
        <v>6.7970285706243416</v>
      </c>
      <c r="G72" s="59">
        <v>9.6865379297319976</v>
      </c>
      <c r="H72" s="59">
        <v>6.9984254612464341</v>
      </c>
      <c r="I72" s="59">
        <v>10.248306519999993</v>
      </c>
      <c r="J72" s="59">
        <f>J70-J71</f>
        <v>5.8368458014222782</v>
      </c>
      <c r="K72" s="59">
        <v>10.637707167759999</v>
      </c>
      <c r="L72" s="59">
        <f>L70-L71</f>
        <v>7.1875658840000014</v>
      </c>
      <c r="M72" s="59">
        <v>11.031214232967123</v>
      </c>
      <c r="N72" s="59">
        <f>N70-N71</f>
        <v>7.4860899999999901</v>
      </c>
      <c r="O72" s="59">
        <v>11.439343759586897</v>
      </c>
      <c r="P72" s="59">
        <f>P70-P71</f>
        <v>7.7955499999999773</v>
      </c>
      <c r="Q72" s="59">
        <v>11.439343759586897</v>
      </c>
      <c r="R72" s="59">
        <f>R70-R71</f>
        <v>8.1163800000000066</v>
      </c>
      <c r="S72" s="59">
        <v>0</v>
      </c>
      <c r="T72" s="59">
        <f>T70-T71</f>
        <v>8.4490400000000108</v>
      </c>
      <c r="U72" s="59">
        <v>0</v>
      </c>
      <c r="V72" s="59">
        <f>V70-V71</f>
        <v>8.4490400000000108</v>
      </c>
      <c r="W72" s="59">
        <v>0</v>
      </c>
      <c r="X72" s="59">
        <f>X70-X71</f>
        <v>8.4490400000000108</v>
      </c>
      <c r="Y72" s="59">
        <v>0</v>
      </c>
      <c r="Z72" s="59">
        <f>Z70-Z71</f>
        <v>8.4490400000000108</v>
      </c>
      <c r="AA72" s="59">
        <f t="shared" si="4"/>
        <v>64.482453369632907</v>
      </c>
      <c r="AB72" s="59">
        <f t="shared" si="4"/>
        <v>77.217017146668738</v>
      </c>
    </row>
    <row r="73" spans="1:28" s="9" customFormat="1" ht="15.75" customHeight="1" x14ac:dyDescent="0.25">
      <c r="A73" s="27" t="s">
        <v>427</v>
      </c>
      <c r="B73" s="17" t="s">
        <v>598</v>
      </c>
      <c r="C73" s="36" t="s">
        <v>317</v>
      </c>
      <c r="D73" s="58">
        <f>D74+D75+D76</f>
        <v>252.65175444671578</v>
      </c>
      <c r="E73" s="59">
        <f>E74+E75+E76</f>
        <v>379.01124390138864</v>
      </c>
      <c r="F73" s="59">
        <f>F74+F75+F76</f>
        <v>337.99677601072062</v>
      </c>
      <c r="G73" s="59">
        <f t="shared" ref="G73" si="20">G74+G75+G76</f>
        <v>386.66529763928264</v>
      </c>
      <c r="H73" s="59">
        <v>315.20624178447554</v>
      </c>
      <c r="I73" s="59">
        <f t="shared" ref="I73" si="21">I74+I75+I76</f>
        <v>422.42213367175236</v>
      </c>
      <c r="J73" s="59">
        <f>J74+J75+J76</f>
        <v>342.98500336819006</v>
      </c>
      <c r="K73" s="59">
        <f t="shared" ref="K73" si="22">K74+K75+K76</f>
        <v>440.30296587164656</v>
      </c>
      <c r="L73" s="59">
        <f>L74+L75+L76</f>
        <v>635.77520035223529</v>
      </c>
      <c r="M73" s="59">
        <f t="shared" ref="M73:Z73" si="23">M74+M75+M76</f>
        <v>450.63222792080251</v>
      </c>
      <c r="N73" s="59">
        <f t="shared" si="23"/>
        <v>445.66890095333196</v>
      </c>
      <c r="O73" s="59">
        <f t="shared" si="23"/>
        <v>487.96367647036254</v>
      </c>
      <c r="P73" s="59">
        <f t="shared" si="23"/>
        <v>462.56534201257909</v>
      </c>
      <c r="Q73" s="59">
        <f t="shared" si="23"/>
        <v>511.76267300675022</v>
      </c>
      <c r="R73" s="59">
        <f t="shared" si="23"/>
        <v>475.421579360539</v>
      </c>
      <c r="S73" s="59">
        <f t="shared" si="23"/>
        <v>0</v>
      </c>
      <c r="T73" s="59">
        <f t="shared" si="23"/>
        <v>432.37242554514216</v>
      </c>
      <c r="U73" s="59">
        <f t="shared" si="23"/>
        <v>0</v>
      </c>
      <c r="V73" s="59">
        <f t="shared" si="23"/>
        <v>426.42078308370918</v>
      </c>
      <c r="W73" s="59">
        <f t="shared" si="23"/>
        <v>0</v>
      </c>
      <c r="X73" s="59">
        <f t="shared" si="23"/>
        <v>420.28898334587382</v>
      </c>
      <c r="Y73" s="59">
        <f t="shared" si="23"/>
        <v>0</v>
      </c>
      <c r="Z73" s="59">
        <f t="shared" si="23"/>
        <v>412.71911929603317</v>
      </c>
      <c r="AA73" s="59">
        <f t="shared" si="4"/>
        <v>2699.748974580597</v>
      </c>
      <c r="AB73" s="59">
        <f t="shared" si="4"/>
        <v>4369.4235791021092</v>
      </c>
    </row>
    <row r="74" spans="1:28" s="9" customFormat="1" x14ac:dyDescent="0.25">
      <c r="A74" s="27" t="s">
        <v>428</v>
      </c>
      <c r="B74" s="13" t="s">
        <v>90</v>
      </c>
      <c r="C74" s="36" t="s">
        <v>317</v>
      </c>
      <c r="D74" s="58">
        <v>167.31168237867956</v>
      </c>
      <c r="E74" s="59">
        <v>219.05526862378787</v>
      </c>
      <c r="F74" s="59">
        <v>232.2721111755925</v>
      </c>
      <c r="G74" s="59">
        <v>263.33942946877653</v>
      </c>
      <c r="H74" s="59">
        <v>194.78235767357418</v>
      </c>
      <c r="I74" s="59">
        <v>291.52542429541484</v>
      </c>
      <c r="J74" s="70">
        <v>215.50318421522923</v>
      </c>
      <c r="K74" s="59">
        <v>240.50378194771901</v>
      </c>
      <c r="L74" s="70">
        <v>308.32960186296549</v>
      </c>
      <c r="M74" s="59">
        <v>236.68074732888786</v>
      </c>
      <c r="N74" s="70">
        <v>317.20956735315661</v>
      </c>
      <c r="O74" s="59">
        <v>270.93695373987202</v>
      </c>
      <c r="P74" s="70">
        <v>328.20636751002695</v>
      </c>
      <c r="Q74" s="59">
        <v>270.93695373987202</v>
      </c>
      <c r="R74" s="70">
        <v>336.68357648406243</v>
      </c>
      <c r="S74" s="59">
        <v>0</v>
      </c>
      <c r="T74" s="70">
        <v>288.53301954198611</v>
      </c>
      <c r="U74" s="59">
        <v>0</v>
      </c>
      <c r="V74" s="70">
        <f>T74</f>
        <v>288.53301954198611</v>
      </c>
      <c r="W74" s="59">
        <v>0</v>
      </c>
      <c r="X74" s="70">
        <f>V74</f>
        <v>288.53301954198611</v>
      </c>
      <c r="Y74" s="59">
        <v>0</v>
      </c>
      <c r="Z74" s="70">
        <f>X74</f>
        <v>288.53301954198611</v>
      </c>
      <c r="AA74" s="59">
        <f t="shared" si="4"/>
        <v>1573.9232905205424</v>
      </c>
      <c r="AB74" s="59">
        <f t="shared" si="4"/>
        <v>2854.8467332669593</v>
      </c>
    </row>
    <row r="75" spans="1:28" s="9" customFormat="1" ht="15.75" customHeight="1" x14ac:dyDescent="0.25">
      <c r="A75" s="27" t="s">
        <v>429</v>
      </c>
      <c r="B75" s="13" t="s">
        <v>91</v>
      </c>
      <c r="C75" s="36" t="s">
        <v>317</v>
      </c>
      <c r="D75" s="58">
        <v>22.697326092523749</v>
      </c>
      <c r="E75" s="59">
        <v>22.57217873438772</v>
      </c>
      <c r="F75" s="59">
        <v>24.027599446410708</v>
      </c>
      <c r="G75" s="59">
        <v>35.68815671409952</v>
      </c>
      <c r="H75" s="59">
        <v>23.929052700230894</v>
      </c>
      <c r="I75" s="59">
        <v>51.662920976582299</v>
      </c>
      <c r="J75" s="70">
        <v>24.069147380003958</v>
      </c>
      <c r="K75" s="59">
        <v>59.458596198983294</v>
      </c>
      <c r="L75" s="70">
        <v>29.658300831199988</v>
      </c>
      <c r="M75" s="59">
        <v>61.409946724144305</v>
      </c>
      <c r="N75" s="70">
        <v>29.990973651000001</v>
      </c>
      <c r="O75" s="59">
        <v>53.6283819246121</v>
      </c>
      <c r="P75" s="70">
        <v>32.474459043559996</v>
      </c>
      <c r="Q75" s="59">
        <v>53.6283819246121</v>
      </c>
      <c r="R75" s="70">
        <v>33.161450161982401</v>
      </c>
      <c r="S75" s="59">
        <v>0</v>
      </c>
      <c r="T75" s="70">
        <v>34.437510315381701</v>
      </c>
      <c r="U75" s="59">
        <v>0</v>
      </c>
      <c r="V75" s="70">
        <f>T75</f>
        <v>34.437510315381701</v>
      </c>
      <c r="W75" s="59">
        <v>0</v>
      </c>
      <c r="X75" s="70">
        <f>V75</f>
        <v>34.437510315381701</v>
      </c>
      <c r="Y75" s="59">
        <v>0</v>
      </c>
      <c r="Z75" s="70">
        <f>X75</f>
        <v>34.437510315381701</v>
      </c>
      <c r="AA75" s="59">
        <f t="shared" si="4"/>
        <v>315.47638446303358</v>
      </c>
      <c r="AB75" s="59">
        <f t="shared" si="4"/>
        <v>311.03342502950409</v>
      </c>
    </row>
    <row r="76" spans="1:28" s="9" customFormat="1" x14ac:dyDescent="0.25">
      <c r="A76" s="27" t="s">
        <v>430</v>
      </c>
      <c r="B76" s="13" t="s">
        <v>92</v>
      </c>
      <c r="C76" s="36" t="s">
        <v>317</v>
      </c>
      <c r="D76" s="58">
        <v>62.642745975512462</v>
      </c>
      <c r="E76" s="59">
        <v>137.38379654321307</v>
      </c>
      <c r="F76" s="59">
        <v>81.697065388717419</v>
      </c>
      <c r="G76" s="59">
        <v>87.637711456406578</v>
      </c>
      <c r="H76" s="59">
        <v>96.494831410670486</v>
      </c>
      <c r="I76" s="59">
        <v>79.233788399755213</v>
      </c>
      <c r="J76" s="59">
        <f>J38-J53-J62-J68-J69-J70-J74-J75</f>
        <v>103.41267177295688</v>
      </c>
      <c r="K76" s="59">
        <v>140.34058772494427</v>
      </c>
      <c r="L76" s="59">
        <f>L38-L53-L62-L68-L69-L70-L74-L75</f>
        <v>297.7872976580698</v>
      </c>
      <c r="M76" s="59">
        <v>152.54153386777034</v>
      </c>
      <c r="N76" s="59">
        <f>N38-N53-N62-N68-N69-N70-N74-N75</f>
        <v>98.468359949175337</v>
      </c>
      <c r="O76" s="59">
        <v>163.39834080587843</v>
      </c>
      <c r="P76" s="59">
        <f>P38-P53-P62-P68-P69-P70-P74-P75</f>
        <v>101.88451545899215</v>
      </c>
      <c r="Q76" s="59">
        <v>187.19733734226611</v>
      </c>
      <c r="R76" s="59">
        <f>R38-R53-R62-R68-R69-R70-R74-R75</f>
        <v>105.57655271449417</v>
      </c>
      <c r="S76" s="59">
        <v>0</v>
      </c>
      <c r="T76" s="59">
        <f>T38-T53-T62-T68-T69-T70-T74-T75</f>
        <v>109.40189568777436</v>
      </c>
      <c r="U76" s="59">
        <v>0</v>
      </c>
      <c r="V76" s="59">
        <f>V38-V53-V62-V68-V69-V70-V74-V75</f>
        <v>103.45025322634137</v>
      </c>
      <c r="W76" s="59">
        <v>0</v>
      </c>
      <c r="X76" s="59">
        <f>X38-X53-X62-X68-X69-X70-X74-X75</f>
        <v>97.318453488506009</v>
      </c>
      <c r="Y76" s="59">
        <v>0</v>
      </c>
      <c r="Z76" s="59">
        <f>Z38-Z53-Z62-Z68-Z69-Z70-Z74-Z75</f>
        <v>89.748589438665363</v>
      </c>
      <c r="AA76" s="59">
        <f t="shared" si="4"/>
        <v>810.34929959702094</v>
      </c>
      <c r="AB76" s="59">
        <f t="shared" si="4"/>
        <v>1203.5434208056458</v>
      </c>
    </row>
    <row r="77" spans="1:28" s="9" customFormat="1" x14ac:dyDescent="0.25">
      <c r="A77" s="27" t="s">
        <v>431</v>
      </c>
      <c r="B77" s="17" t="s">
        <v>436</v>
      </c>
      <c r="C77" s="36" t="s">
        <v>317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432</v>
      </c>
      <c r="B78" s="13" t="s">
        <v>57</v>
      </c>
      <c r="C78" s="36" t="s">
        <v>317</v>
      </c>
      <c r="D78" s="58">
        <v>284.4418</v>
      </c>
      <c r="E78" s="59">
        <v>320.55100000000004</v>
      </c>
      <c r="F78" s="59">
        <v>320.63140000000004</v>
      </c>
      <c r="G78" s="59">
        <v>318.52239999999995</v>
      </c>
      <c r="H78" s="59">
        <v>304.81980000000004</v>
      </c>
      <c r="I78" s="59">
        <v>336.99349999999981</v>
      </c>
      <c r="J78" s="59">
        <v>650.01359999999988</v>
      </c>
      <c r="K78" s="59">
        <v>349.79550000000012</v>
      </c>
      <c r="L78" s="59">
        <v>697.0295000000001</v>
      </c>
      <c r="M78" s="59">
        <v>362.73189999999988</v>
      </c>
      <c r="N78" s="59">
        <v>724.90938000000006</v>
      </c>
      <c r="O78" s="59">
        <v>376.1502000000001</v>
      </c>
      <c r="P78" s="59">
        <v>753.90599099999997</v>
      </c>
      <c r="Q78" s="59">
        <v>392.32465860000002</v>
      </c>
      <c r="R78" s="59">
        <v>784.06138659999999</v>
      </c>
      <c r="S78" s="59">
        <v>0</v>
      </c>
      <c r="T78" s="59">
        <v>815.42493350399991</v>
      </c>
      <c r="U78" s="59">
        <v>0</v>
      </c>
      <c r="V78" s="59">
        <v>841.32680194994623</v>
      </c>
      <c r="W78" s="59">
        <v>0</v>
      </c>
      <c r="X78" s="59">
        <v>869.16750859248884</v>
      </c>
      <c r="Y78" s="59">
        <v>0</v>
      </c>
      <c r="Z78" s="59">
        <v>897.98147557562822</v>
      </c>
      <c r="AA78" s="59">
        <f t="shared" si="4"/>
        <v>2136.5181585999999</v>
      </c>
      <c r="AB78" s="59">
        <f t="shared" si="4"/>
        <v>7338.6403772220629</v>
      </c>
    </row>
    <row r="79" spans="1:28" s="9" customFormat="1" x14ac:dyDescent="0.25">
      <c r="A79" s="27" t="s">
        <v>433</v>
      </c>
      <c r="B79" s="13" t="s">
        <v>58</v>
      </c>
      <c r="C79" s="36" t="s">
        <v>317</v>
      </c>
      <c r="D79" s="58">
        <v>1.6243999999999996</v>
      </c>
      <c r="E79" s="59">
        <v>1.6170100000000001</v>
      </c>
      <c r="F79" s="59">
        <v>1.8924557500000001</v>
      </c>
      <c r="G79" s="59">
        <v>2.9097897600000002</v>
      </c>
      <c r="H79" s="59">
        <v>2.4422600000000001</v>
      </c>
      <c r="I79" s="59">
        <v>3.0785458400000003</v>
      </c>
      <c r="J79" s="59">
        <v>2.7483900000000001</v>
      </c>
      <c r="K79" s="59">
        <v>3.1955499999999999</v>
      </c>
      <c r="L79" s="59">
        <v>880.22084812822004</v>
      </c>
      <c r="M79" s="59">
        <v>3.3138000000000001</v>
      </c>
      <c r="N79" s="59">
        <v>3.0794250400000003</v>
      </c>
      <c r="O79" s="59">
        <v>3.4363900000000003</v>
      </c>
      <c r="P79" s="59">
        <v>3.2025996416000004</v>
      </c>
      <c r="Q79" s="59">
        <v>3.58415477</v>
      </c>
      <c r="R79" s="59">
        <v>3.3306968272640001</v>
      </c>
      <c r="S79" s="59">
        <v>0</v>
      </c>
      <c r="T79" s="59">
        <v>3.4639299003545601</v>
      </c>
      <c r="U79" s="59">
        <v>0</v>
      </c>
      <c r="V79" s="59">
        <v>3.5739611894389078</v>
      </c>
      <c r="W79" s="59">
        <v>0</v>
      </c>
      <c r="X79" s="59">
        <v>3.6922286745545438</v>
      </c>
      <c r="Y79" s="59">
        <v>0</v>
      </c>
      <c r="Z79" s="59">
        <v>3.8146305753056398</v>
      </c>
      <c r="AA79" s="59">
        <f t="shared" si="4"/>
        <v>19.518230370000001</v>
      </c>
      <c r="AB79" s="59">
        <f t="shared" si="4"/>
        <v>909.56896997673778</v>
      </c>
    </row>
    <row r="80" spans="1:28" s="9" customFormat="1" x14ac:dyDescent="0.25">
      <c r="A80" s="27" t="s">
        <v>434</v>
      </c>
      <c r="B80" s="13" t="s">
        <v>4</v>
      </c>
      <c r="C80" s="36" t="s">
        <v>317</v>
      </c>
      <c r="D80" s="58">
        <v>113.21079847260306</v>
      </c>
      <c r="E80" s="59">
        <v>102.76329193866616</v>
      </c>
      <c r="F80" s="59">
        <v>113.83499924486334</v>
      </c>
      <c r="G80" s="59">
        <v>131.17298397572532</v>
      </c>
      <c r="H80" s="59">
        <v>137.39106690514791</v>
      </c>
      <c r="I80" s="59">
        <v>130.90958257751544</v>
      </c>
      <c r="J80" s="59">
        <v>153.90980690326907</v>
      </c>
      <c r="K80" s="59">
        <v>132.3798675427133</v>
      </c>
      <c r="L80" s="59">
        <v>160.51528251092935</v>
      </c>
      <c r="M80" s="59">
        <v>135.01323930784736</v>
      </c>
      <c r="N80" s="59">
        <v>163.84916468067516</v>
      </c>
      <c r="O80" s="59">
        <v>139.97945327643188</v>
      </c>
      <c r="P80" s="59">
        <v>169.16176296660473</v>
      </c>
      <c r="Q80" s="59">
        <v>145.99856976731843</v>
      </c>
      <c r="R80" s="59">
        <v>175.51648527823389</v>
      </c>
      <c r="S80" s="59">
        <v>0</v>
      </c>
      <c r="T80" s="59">
        <v>181.35390957457577</v>
      </c>
      <c r="U80" s="59">
        <v>0</v>
      </c>
      <c r="V80" s="59">
        <v>187.11459325611742</v>
      </c>
      <c r="W80" s="59">
        <v>0</v>
      </c>
      <c r="X80" s="59">
        <v>193.30648264714645</v>
      </c>
      <c r="Y80" s="59">
        <v>0</v>
      </c>
      <c r="Z80" s="59">
        <v>199.71482920124339</v>
      </c>
      <c r="AA80" s="59">
        <f t="shared" si="4"/>
        <v>815.45369644755169</v>
      </c>
      <c r="AB80" s="59">
        <f t="shared" si="4"/>
        <v>1721.8333839239431</v>
      </c>
    </row>
    <row r="81" spans="1:28" s="10" customFormat="1" x14ac:dyDescent="0.25">
      <c r="A81" s="26" t="s">
        <v>16</v>
      </c>
      <c r="B81" s="18" t="s">
        <v>649</v>
      </c>
      <c r="C81" s="35" t="s">
        <v>317</v>
      </c>
      <c r="D81" s="56">
        <f>D82+D86+D87+D88+D89+D90+D91+D92+D95</f>
        <v>322.64871316524733</v>
      </c>
      <c r="E81" s="56">
        <f>E23-E38</f>
        <v>937.05752829937956</v>
      </c>
      <c r="F81" s="56">
        <f t="shared" ref="F81:H81" si="24">F23-F38</f>
        <v>445.258943109744</v>
      </c>
      <c r="G81" s="56">
        <f t="shared" ref="G81" si="25">G82+G86+G87+G88+G89+G90+G91+G92+G95</f>
        <v>-11.69937824817805</v>
      </c>
      <c r="H81" s="56">
        <f t="shared" si="24"/>
        <v>-42.277139977630213</v>
      </c>
      <c r="I81" s="56">
        <f t="shared" ref="I81" si="26">I82+I86+I87+I88+I89+I90+I91+I92+I95</f>
        <v>289.29046439181042</v>
      </c>
      <c r="J81" s="56">
        <f>J23-J38</f>
        <v>-56.423910893269749</v>
      </c>
      <c r="K81" s="56">
        <f t="shared" ref="K81" si="27">K82+K86+K87+K88+K89+K90+K91+K92+K95</f>
        <v>519.42495514679626</v>
      </c>
      <c r="L81" s="56">
        <f>L23-L38</f>
        <v>773.35110571897167</v>
      </c>
      <c r="M81" s="56">
        <f>M82+M86+M87+M88+M89+M90+M91+M92+M95</f>
        <v>197.28306275883128</v>
      </c>
      <c r="N81" s="56">
        <f>N23-N38</f>
        <v>613.48350062692407</v>
      </c>
      <c r="O81" s="56">
        <f>O82+O86+O87+O88+O89+O90+O91+O92+O95</f>
        <v>312.30932964945953</v>
      </c>
      <c r="P81" s="56">
        <f>P23-P38</f>
        <v>600.0102329476149</v>
      </c>
      <c r="Q81" s="56">
        <f>Q82+Q86+Q87+Q88+Q89+Q90+Q91+Q92+Q95</f>
        <v>329.20058112509645</v>
      </c>
      <c r="R81" s="56">
        <f>R23-R38</f>
        <v>541.25546494053742</v>
      </c>
      <c r="S81" s="56">
        <f>S82+S86+S87+S88+S89+S90+S91+S92+S95</f>
        <v>0</v>
      </c>
      <c r="T81" s="56">
        <f>T23-T38</f>
        <v>508.21170286625602</v>
      </c>
      <c r="U81" s="56">
        <f>U82+U86+U87+U88+U89+U90+U91+U92+U95</f>
        <v>0</v>
      </c>
      <c r="V81" s="56">
        <f>V23-V38</f>
        <v>512.35515783061146</v>
      </c>
      <c r="W81" s="56">
        <f>W82+W86+W87+W88+W89+W90+W91+W92+W95</f>
        <v>0</v>
      </c>
      <c r="X81" s="56">
        <f>X23-X38</f>
        <v>507.65970107554404</v>
      </c>
      <c r="Y81" s="56">
        <f>Y82+Y86+Y87+Y88+Y89+Y90+Y91+Y92+Y95</f>
        <v>0</v>
      </c>
      <c r="Z81" s="56">
        <f>Z23-Z38</f>
        <v>501.75840078478177</v>
      </c>
      <c r="AA81" s="57">
        <f t="shared" si="4"/>
        <v>1635.8090148238159</v>
      </c>
      <c r="AB81" s="57">
        <f t="shared" si="4"/>
        <v>4459.3842159203414</v>
      </c>
    </row>
    <row r="82" spans="1:28" s="9" customFormat="1" x14ac:dyDescent="0.25">
      <c r="A82" s="27" t="s">
        <v>37</v>
      </c>
      <c r="B82" s="11" t="s">
        <v>593</v>
      </c>
      <c r="C82" s="36" t="s">
        <v>317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401</v>
      </c>
      <c r="B83" s="14" t="s">
        <v>470</v>
      </c>
      <c r="C83" s="36" t="s">
        <v>317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402</v>
      </c>
      <c r="B84" s="14" t="s">
        <v>471</v>
      </c>
      <c r="C84" s="36" t="s">
        <v>317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403</v>
      </c>
      <c r="B85" s="14" t="s">
        <v>456</v>
      </c>
      <c r="C85" s="36" t="s">
        <v>317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632</v>
      </c>
      <c r="C86" s="36" t="s">
        <v>317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318</v>
      </c>
      <c r="B87" s="11" t="s">
        <v>516</v>
      </c>
      <c r="C87" s="36" t="s">
        <v>317</v>
      </c>
      <c r="D87" s="58">
        <f t="shared" si="29"/>
        <v>296.10689034116967</v>
      </c>
      <c r="E87" s="59">
        <v>517.90263629352467</v>
      </c>
      <c r="F87" s="59">
        <v>293.95031215596009</v>
      </c>
      <c r="G87" s="58">
        <f t="shared" ref="G87:G90" si="31">G29-G44</f>
        <v>-177.76976705355355</v>
      </c>
      <c r="H87" s="59">
        <v>-223.62007161530164</v>
      </c>
      <c r="I87" s="58">
        <f t="shared" ref="I87:I90" si="32">I29-I44</f>
        <v>220.10627135370396</v>
      </c>
      <c r="J87" s="59">
        <f>J29-J44</f>
        <v>-240.92816641758691</v>
      </c>
      <c r="K87" s="58">
        <f t="shared" ref="K87:K95" si="33">K29-K44</f>
        <v>415.81111542752751</v>
      </c>
      <c r="L87" s="59">
        <f>L29-L44</f>
        <v>313.35085166127465</v>
      </c>
      <c r="M87" s="58">
        <f t="shared" ref="M87:M90" si="34">M29-M44</f>
        <v>205.58752134179122</v>
      </c>
      <c r="N87" s="59">
        <f>N29-N44</f>
        <v>514.71164471494103</v>
      </c>
      <c r="O87" s="58">
        <f t="shared" ref="O87:O90" si="35">O29-O44</f>
        <v>300.21259902168913</v>
      </c>
      <c r="P87" s="59">
        <f>P29-P44</f>
        <v>595.99377426166575</v>
      </c>
      <c r="Q87" s="58">
        <f t="shared" ref="Q87:Q90" si="36">Q29-Q44</f>
        <v>316.8284995833319</v>
      </c>
      <c r="R87" s="59">
        <f>R29-R44</f>
        <v>556.64222316652558</v>
      </c>
      <c r="S87" s="58">
        <f t="shared" ref="S87:S90" si="37">S29-S44</f>
        <v>0</v>
      </c>
      <c r="T87" s="59">
        <f>T29-T44</f>
        <v>525.06329139304034</v>
      </c>
      <c r="U87" s="58">
        <f t="shared" ref="U87:U90" si="38">U29-U44</f>
        <v>0</v>
      </c>
      <c r="V87" s="59">
        <f>V29-V44</f>
        <v>530.45077348703944</v>
      </c>
      <c r="W87" s="58">
        <f t="shared" ref="W87:W90" si="39">W29-W44</f>
        <v>0</v>
      </c>
      <c r="X87" s="59">
        <f>X29-X44</f>
        <v>527.63282900025752</v>
      </c>
      <c r="Y87" s="58">
        <f t="shared" ref="Y87:Y90" si="40">Y29-Y44</f>
        <v>0</v>
      </c>
      <c r="Z87" s="59">
        <f>Z29-Z44</f>
        <v>523.73620063430099</v>
      </c>
      <c r="AA87" s="59">
        <f t="shared" si="4"/>
        <v>1280.7762396744902</v>
      </c>
      <c r="AB87" s="59">
        <f t="shared" si="4"/>
        <v>3623.0333502861567</v>
      </c>
    </row>
    <row r="88" spans="1:28" s="9" customFormat="1" x14ac:dyDescent="0.25">
      <c r="A88" s="27" t="s">
        <v>319</v>
      </c>
      <c r="B88" s="11" t="s">
        <v>633</v>
      </c>
      <c r="C88" s="36" t="s">
        <v>317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320</v>
      </c>
      <c r="B89" s="11" t="s">
        <v>517</v>
      </c>
      <c r="C89" s="36" t="s">
        <v>317</v>
      </c>
      <c r="D89" s="58">
        <f t="shared" si="29"/>
        <v>5.0389333623253876</v>
      </c>
      <c r="E89" s="59">
        <v>228.32419610004743</v>
      </c>
      <c r="F89" s="59">
        <v>93.664986490619896</v>
      </c>
      <c r="G89" s="58">
        <f t="shared" si="31"/>
        <v>134.85365627364615</v>
      </c>
      <c r="H89" s="59">
        <v>139.88813789620872</v>
      </c>
      <c r="I89" s="58">
        <f t="shared" si="32"/>
        <v>53.627136188718573</v>
      </c>
      <c r="J89" s="59">
        <f>J31-J46</f>
        <v>136.29257006539763</v>
      </c>
      <c r="K89" s="58">
        <f t="shared" si="33"/>
        <v>74.383981860345486</v>
      </c>
      <c r="L89" s="59">
        <f>L31-L46</f>
        <v>91.174570394650289</v>
      </c>
      <c r="M89" s="58">
        <f t="shared" si="34"/>
        <v>-49.216891899490946</v>
      </c>
      <c r="N89" s="59">
        <f>N31-N46</f>
        <v>60.000619627745998</v>
      </c>
      <c r="O89" s="58">
        <f t="shared" si="35"/>
        <v>-45.940926255905829</v>
      </c>
      <c r="P89" s="59">
        <f>P31-P46</f>
        <v>-39.438710354318275</v>
      </c>
      <c r="Q89" s="58">
        <f t="shared" si="36"/>
        <v>-48.161194587909783</v>
      </c>
      <c r="R89" s="59">
        <f>R31-R46</f>
        <v>-59.089730560488576</v>
      </c>
      <c r="S89" s="58">
        <f t="shared" si="37"/>
        <v>0</v>
      </c>
      <c r="T89" s="59">
        <f>T31-T46</f>
        <v>-61.237324513604037</v>
      </c>
      <c r="U89" s="58">
        <f t="shared" si="38"/>
        <v>0</v>
      </c>
      <c r="V89" s="59">
        <f>V31-V46</f>
        <v>-63.184611917193116</v>
      </c>
      <c r="W89" s="58">
        <f t="shared" si="39"/>
        <v>0</v>
      </c>
      <c r="X89" s="59">
        <f>X31-X46</f>
        <v>-65.279254786549146</v>
      </c>
      <c r="Y89" s="58">
        <f t="shared" si="40"/>
        <v>0</v>
      </c>
      <c r="Z89" s="59">
        <f>Z31-Z46</f>
        <v>-67.44730412586118</v>
      </c>
      <c r="AA89" s="59">
        <f t="shared" si="42"/>
        <v>119.54576157940366</v>
      </c>
      <c r="AB89" s="59">
        <f t="shared" si="42"/>
        <v>71.678961725988259</v>
      </c>
    </row>
    <row r="90" spans="1:28" s="9" customFormat="1" x14ac:dyDescent="0.25">
      <c r="A90" s="27" t="s">
        <v>321</v>
      </c>
      <c r="B90" s="11" t="s">
        <v>518</v>
      </c>
      <c r="C90" s="36" t="s">
        <v>317</v>
      </c>
      <c r="D90" s="58">
        <f t="shared" si="29"/>
        <v>0</v>
      </c>
      <c r="E90" s="59">
        <v>0</v>
      </c>
      <c r="F90" s="59">
        <v>0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316.4812059861124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316.4812059861124</v>
      </c>
    </row>
    <row r="91" spans="1:28" s="9" customFormat="1" x14ac:dyDescent="0.25">
      <c r="A91" s="27" t="s">
        <v>322</v>
      </c>
      <c r="B91" s="11" t="s">
        <v>640</v>
      </c>
      <c r="C91" s="36" t="s">
        <v>317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323</v>
      </c>
      <c r="B92" s="12" t="s">
        <v>387</v>
      </c>
      <c r="C92" s="36" t="s">
        <v>317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560</v>
      </c>
      <c r="B93" s="14" t="s">
        <v>211</v>
      </c>
      <c r="C93" s="36" t="s">
        <v>317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561</v>
      </c>
      <c r="B94" s="13" t="s">
        <v>199</v>
      </c>
      <c r="C94" s="36" t="s">
        <v>317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324</v>
      </c>
      <c r="B95" s="11" t="s">
        <v>519</v>
      </c>
      <c r="C95" s="36" t="s">
        <v>317</v>
      </c>
      <c r="D95" s="58">
        <f>D37-D52</f>
        <v>21.502889461752261</v>
      </c>
      <c r="E95" s="59">
        <v>190.830695905808</v>
      </c>
      <c r="F95" s="59">
        <v>57.643644463163582</v>
      </c>
      <c r="G95" s="58">
        <f t="shared" ref="G95" si="47">G37-G52</f>
        <v>31.216732531729349</v>
      </c>
      <c r="H95" s="59">
        <v>41.454793741462709</v>
      </c>
      <c r="I95" s="58">
        <f t="shared" ref="I95" si="48">I37-I52</f>
        <v>15.557056849387891</v>
      </c>
      <c r="J95" s="59">
        <f>J37-J52</f>
        <v>48.211685458919533</v>
      </c>
      <c r="K95" s="58">
        <f t="shared" si="33"/>
        <v>29.22985785892331</v>
      </c>
      <c r="L95" s="59">
        <f>L37-L52</f>
        <v>52.344477676934332</v>
      </c>
      <c r="M95" s="58">
        <f t="shared" ref="M95" si="49">M37-M52</f>
        <v>40.912433316531008</v>
      </c>
      <c r="N95" s="59">
        <f>N37-N52</f>
        <v>38.771236284236579</v>
      </c>
      <c r="O95" s="58">
        <f t="shared" ref="O95" si="50">O37-O52</f>
        <v>58.03765688367622</v>
      </c>
      <c r="P95" s="59">
        <f>P37-P52</f>
        <v>43.455169040267947</v>
      </c>
      <c r="Q95" s="58">
        <f t="shared" ref="Q95" si="51">Q37-Q52</f>
        <v>60.533276129674334</v>
      </c>
      <c r="R95" s="59">
        <f>R37-R52</f>
        <v>43.702972334500657</v>
      </c>
      <c r="S95" s="58">
        <f t="shared" ref="S95" si="52">S37-S52</f>
        <v>0</v>
      </c>
      <c r="T95" s="59">
        <f>T37-T52</f>
        <v>44.385735986819896</v>
      </c>
      <c r="U95" s="58">
        <f t="shared" ref="U95" si="53">U37-U52</f>
        <v>0</v>
      </c>
      <c r="V95" s="59">
        <f>V37-V52</f>
        <v>45.088996260764645</v>
      </c>
      <c r="W95" s="58">
        <f t="shared" ref="W95" si="54">W37-W52</f>
        <v>0</v>
      </c>
      <c r="X95" s="59">
        <f>X37-X52</f>
        <v>45.30612686183531</v>
      </c>
      <c r="Y95" s="58">
        <f t="shared" ref="Y95" si="55">Y37-Y52</f>
        <v>0</v>
      </c>
      <c r="Z95" s="59">
        <f>Z37-Z52</f>
        <v>45.469504276341127</v>
      </c>
      <c r="AA95" s="59">
        <f t="shared" si="42"/>
        <v>235.48701356992211</v>
      </c>
      <c r="AB95" s="59">
        <f t="shared" si="42"/>
        <v>448.19069792208273</v>
      </c>
    </row>
    <row r="96" spans="1:28" s="10" customFormat="1" x14ac:dyDescent="0.25">
      <c r="A96" s="26" t="s">
        <v>17</v>
      </c>
      <c r="B96" s="18" t="s">
        <v>650</v>
      </c>
      <c r="C96" s="35" t="s">
        <v>317</v>
      </c>
      <c r="D96" s="56">
        <f>D97-D103</f>
        <v>-181.6125338019051</v>
      </c>
      <c r="E96" s="57">
        <v>-401.12039116367157</v>
      </c>
      <c r="F96" s="57">
        <v>-243.6997508854725</v>
      </c>
      <c r="G96" s="57">
        <f t="shared" ref="G96" si="56">G97-G103</f>
        <v>-199.96546113701106</v>
      </c>
      <c r="H96" s="57">
        <v>-556.02538705257405</v>
      </c>
      <c r="I96" s="57">
        <f t="shared" ref="I96" si="57">I97-I103</f>
        <v>-280.42377976170701</v>
      </c>
      <c r="J96" s="57">
        <f>J97-J103</f>
        <v>-3217.5947941485965</v>
      </c>
      <c r="K96" s="57">
        <f t="shared" ref="K96" si="58">K97-K103</f>
        <v>-110.05026447154717</v>
      </c>
      <c r="L96" s="57">
        <f t="shared" ref="L96:Z96" si="59">L97-L103</f>
        <v>-760.44381056454313</v>
      </c>
      <c r="M96" s="57">
        <f t="shared" si="59"/>
        <v>-310.39961932563267</v>
      </c>
      <c r="N96" s="57">
        <f t="shared" si="59"/>
        <v>-490.44232870472587</v>
      </c>
      <c r="O96" s="57">
        <f t="shared" si="59"/>
        <v>-330.20740801716391</v>
      </c>
      <c r="P96" s="57">
        <f t="shared" si="59"/>
        <v>-546.28356967493585</v>
      </c>
      <c r="Q96" s="57">
        <f t="shared" si="59"/>
        <v>-309.91706681716391</v>
      </c>
      <c r="R96" s="57">
        <f t="shared" si="59"/>
        <v>-489.46294979898698</v>
      </c>
      <c r="S96" s="57">
        <f t="shared" si="59"/>
        <v>0</v>
      </c>
      <c r="T96" s="57">
        <f t="shared" si="59"/>
        <v>-438.21439522344451</v>
      </c>
      <c r="U96" s="57">
        <f t="shared" si="59"/>
        <v>0</v>
      </c>
      <c r="V96" s="57">
        <f t="shared" si="59"/>
        <v>-445.38168256652364</v>
      </c>
      <c r="W96" s="57">
        <f t="shared" si="59"/>
        <v>0</v>
      </c>
      <c r="X96" s="57">
        <f t="shared" si="59"/>
        <v>-452.64440563962273</v>
      </c>
      <c r="Y96" s="57">
        <f t="shared" si="59"/>
        <v>0</v>
      </c>
      <c r="Z96" s="57">
        <f t="shared" si="59"/>
        <v>-460.00303585683685</v>
      </c>
      <c r="AA96" s="57">
        <f t="shared" si="42"/>
        <v>-1540.9635995302258</v>
      </c>
      <c r="AB96" s="57">
        <f t="shared" si="42"/>
        <v>-7856.4963592307904</v>
      </c>
    </row>
    <row r="97" spans="1:28" s="9" customFormat="1" x14ac:dyDescent="0.25">
      <c r="A97" s="27" t="s">
        <v>44</v>
      </c>
      <c r="B97" s="12" t="s">
        <v>599</v>
      </c>
      <c r="C97" s="36" t="s">
        <v>317</v>
      </c>
      <c r="D97" s="58">
        <f>D98+D99+D100+D102</f>
        <v>712.6718081629964</v>
      </c>
      <c r="E97" s="59">
        <v>304.19031336639591</v>
      </c>
      <c r="F97" s="59">
        <v>402.40940836830197</v>
      </c>
      <c r="G97" s="59">
        <f t="shared" ref="G97" si="60">G98+G99+G100+G102</f>
        <v>387.38396601095087</v>
      </c>
      <c r="H97" s="59">
        <v>215.67347147635255</v>
      </c>
      <c r="I97" s="59">
        <f t="shared" ref="I97" si="61">I98+I99+I100+I102</f>
        <v>477.54046000000005</v>
      </c>
      <c r="J97" s="59">
        <v>833.64073556819051</v>
      </c>
      <c r="K97" s="59">
        <f t="shared" ref="K97" si="62">K98+K99+K100+K102</f>
        <v>586.83939999999984</v>
      </c>
      <c r="L97" s="59">
        <v>52.896291458508692</v>
      </c>
      <c r="M97" s="59">
        <f>M98+M99+M100+M102</f>
        <v>542.42570000000001</v>
      </c>
      <c r="N97" s="59">
        <v>219.09145552881529</v>
      </c>
      <c r="O97" s="59">
        <f>O98+O99+O100+O102</f>
        <v>471.86840000000001</v>
      </c>
      <c r="P97" s="59">
        <v>170.39555237638695</v>
      </c>
      <c r="Q97" s="59">
        <f>Q98+Q99+Q100+Q102</f>
        <v>492.15874120000001</v>
      </c>
      <c r="R97" s="59">
        <v>284.85631958944884</v>
      </c>
      <c r="S97" s="59">
        <f>S98+S99+S100+S102</f>
        <v>0</v>
      </c>
      <c r="T97" s="59">
        <v>159.7000561389689</v>
      </c>
      <c r="U97" s="59">
        <f>U98+U99+U100+U102</f>
        <v>0</v>
      </c>
      <c r="V97" s="59">
        <v>164.49105782313799</v>
      </c>
      <c r="W97" s="59">
        <f>W98+W99+W100+W102</f>
        <v>0</v>
      </c>
      <c r="X97" s="59">
        <v>169.42578955783213</v>
      </c>
      <c r="Y97" s="59">
        <f>Y98+Y99+Y100+Y102</f>
        <v>0</v>
      </c>
      <c r="Z97" s="59">
        <v>174.50856324456709</v>
      </c>
      <c r="AA97" s="59">
        <f t="shared" si="42"/>
        <v>2958.2166672109506</v>
      </c>
      <c r="AB97" s="59">
        <f t="shared" si="42"/>
        <v>2444.6792927622091</v>
      </c>
    </row>
    <row r="98" spans="1:28" s="9" customFormat="1" x14ac:dyDescent="0.25">
      <c r="A98" s="27" t="s">
        <v>45</v>
      </c>
      <c r="B98" s="14" t="s">
        <v>510</v>
      </c>
      <c r="C98" s="36" t="s">
        <v>317</v>
      </c>
      <c r="D98" s="58">
        <v>0</v>
      </c>
      <c r="E98" s="59">
        <v>0</v>
      </c>
      <c r="F98" s="59">
        <v>0</v>
      </c>
      <c r="G98" s="59">
        <v>0</v>
      </c>
      <c r="H98" s="59">
        <v>3.7859999999999998E-2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f>T98</f>
        <v>0</v>
      </c>
      <c r="W98" s="59">
        <v>0</v>
      </c>
      <c r="X98" s="59">
        <f>V98</f>
        <v>0</v>
      </c>
      <c r="Y98" s="59">
        <v>0</v>
      </c>
      <c r="Z98" s="59">
        <f>X98</f>
        <v>0</v>
      </c>
      <c r="AA98" s="59">
        <f t="shared" si="42"/>
        <v>0</v>
      </c>
      <c r="AB98" s="59">
        <f t="shared" si="42"/>
        <v>3.7859999999999998E-2</v>
      </c>
    </row>
    <row r="99" spans="1:28" s="9" customFormat="1" x14ac:dyDescent="0.25">
      <c r="A99" s="27" t="s">
        <v>46</v>
      </c>
      <c r="B99" s="14" t="s">
        <v>511</v>
      </c>
      <c r="C99" s="36" t="s">
        <v>317</v>
      </c>
      <c r="D99" s="58">
        <v>1.8811595871047653</v>
      </c>
      <c r="E99" s="59">
        <v>31.819297415336809</v>
      </c>
      <c r="F99" s="59">
        <v>25.24334605361717</v>
      </c>
      <c r="G99" s="59">
        <v>4.6289999999999996</v>
      </c>
      <c r="H99" s="59">
        <v>7.1574943583722179</v>
      </c>
      <c r="I99" s="59">
        <v>5.07</v>
      </c>
      <c r="J99" s="59">
        <v>4.6541796011902896</v>
      </c>
      <c r="K99" s="59">
        <v>8.7680000000000007</v>
      </c>
      <c r="L99" s="59">
        <v>4.9187263330902731</v>
      </c>
      <c r="M99" s="59">
        <v>5.4009999999999998</v>
      </c>
      <c r="N99" s="59">
        <v>4.9307084572140303</v>
      </c>
      <c r="O99" s="59">
        <v>5.1059999999999999</v>
      </c>
      <c r="P99" s="59">
        <v>4.9308484572140294</v>
      </c>
      <c r="Q99" s="59">
        <v>5.1059999999999999</v>
      </c>
      <c r="R99" s="59">
        <v>4.9309984572140291</v>
      </c>
      <c r="S99" s="59">
        <v>0</v>
      </c>
      <c r="T99" s="59">
        <v>4.9310384572140302</v>
      </c>
      <c r="U99" s="59">
        <v>0</v>
      </c>
      <c r="V99" s="59">
        <v>4.9310384572140302</v>
      </c>
      <c r="W99" s="59">
        <v>0</v>
      </c>
      <c r="X99" s="59">
        <v>4.9310384572140302</v>
      </c>
      <c r="Y99" s="59">
        <v>0</v>
      </c>
      <c r="Z99" s="59">
        <v>4.9310384572140302</v>
      </c>
      <c r="AA99" s="59">
        <f t="shared" si="42"/>
        <v>34.08</v>
      </c>
      <c r="AB99" s="59">
        <f t="shared" si="42"/>
        <v>51.247109493150987</v>
      </c>
    </row>
    <row r="100" spans="1:28" s="9" customFormat="1" x14ac:dyDescent="0.25">
      <c r="A100" s="27" t="s">
        <v>61</v>
      </c>
      <c r="B100" s="14" t="s">
        <v>600</v>
      </c>
      <c r="C100" s="36" t="s">
        <v>317</v>
      </c>
      <c r="D100" s="58">
        <v>659.53212000000008</v>
      </c>
      <c r="E100" s="59">
        <v>54.667089999999988</v>
      </c>
      <c r="F100" s="59">
        <v>63.441041000000006</v>
      </c>
      <c r="G100" s="59">
        <v>58.102299999999993</v>
      </c>
      <c r="H100" s="59">
        <v>9.5478899999999989</v>
      </c>
      <c r="I100" s="59">
        <v>58.102299999999993</v>
      </c>
      <c r="J100" s="59">
        <f>J101</f>
        <v>26.84122</v>
      </c>
      <c r="K100" s="59">
        <v>58.102299999999993</v>
      </c>
      <c r="L100" s="59">
        <f>L101</f>
        <v>0</v>
      </c>
      <c r="M100" s="59">
        <v>58.102299999999993</v>
      </c>
      <c r="N100" s="59">
        <f>N101</f>
        <v>0.65710999999999986</v>
      </c>
      <c r="O100" s="59">
        <v>58.102299999999993</v>
      </c>
      <c r="P100" s="59">
        <f>P101</f>
        <v>0</v>
      </c>
      <c r="Q100" s="59">
        <v>58.102299999999993</v>
      </c>
      <c r="R100" s="59">
        <f t="shared" ref="R100:Z100" si="63">R101</f>
        <v>0</v>
      </c>
      <c r="S100" s="59">
        <f t="shared" si="63"/>
        <v>0</v>
      </c>
      <c r="T100" s="59">
        <f t="shared" si="63"/>
        <v>0</v>
      </c>
      <c r="U100" s="59">
        <f t="shared" si="63"/>
        <v>0</v>
      </c>
      <c r="V100" s="59">
        <f t="shared" si="63"/>
        <v>0</v>
      </c>
      <c r="W100" s="59">
        <f t="shared" si="63"/>
        <v>0</v>
      </c>
      <c r="X100" s="59">
        <f t="shared" si="63"/>
        <v>0</v>
      </c>
      <c r="Y100" s="59">
        <f t="shared" si="63"/>
        <v>0</v>
      </c>
      <c r="Z100" s="59">
        <f t="shared" si="63"/>
        <v>0</v>
      </c>
      <c r="AA100" s="59">
        <f t="shared" si="42"/>
        <v>348.61379999999997</v>
      </c>
      <c r="AB100" s="59">
        <f t="shared" si="42"/>
        <v>37.046220000000005</v>
      </c>
    </row>
    <row r="101" spans="1:28" s="9" customFormat="1" x14ac:dyDescent="0.25">
      <c r="A101" s="27" t="s">
        <v>93</v>
      </c>
      <c r="B101" s="15" t="s">
        <v>214</v>
      </c>
      <c r="C101" s="36" t="s">
        <v>317</v>
      </c>
      <c r="D101" s="58">
        <v>554.28805</v>
      </c>
      <c r="E101" s="59">
        <v>52.343339999999998</v>
      </c>
      <c r="F101" s="59">
        <v>57.179721999999998</v>
      </c>
      <c r="G101" s="59">
        <v>56.611699999999999</v>
      </c>
      <c r="H101" s="59">
        <v>6.0771200000000007</v>
      </c>
      <c r="I101" s="59">
        <v>56.611699999999999</v>
      </c>
      <c r="J101" s="59">
        <v>26.84122</v>
      </c>
      <c r="K101" s="59">
        <v>56.611699999999999</v>
      </c>
      <c r="L101" s="59">
        <v>0</v>
      </c>
      <c r="M101" s="59">
        <v>56.611699999999999</v>
      </c>
      <c r="N101" s="59">
        <v>0.65710999999999986</v>
      </c>
      <c r="O101" s="59">
        <v>56.611699999999999</v>
      </c>
      <c r="P101" s="59">
        <v>0</v>
      </c>
      <c r="Q101" s="59">
        <v>56.611699999999999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f t="shared" si="42"/>
        <v>339.67019999999997</v>
      </c>
      <c r="AB101" s="59">
        <f t="shared" si="42"/>
        <v>33.575450000000004</v>
      </c>
    </row>
    <row r="102" spans="1:28" s="9" customFormat="1" x14ac:dyDescent="0.25">
      <c r="A102" s="27" t="s">
        <v>62</v>
      </c>
      <c r="B102" s="13" t="s">
        <v>512</v>
      </c>
      <c r="C102" s="36" t="s">
        <v>317</v>
      </c>
      <c r="D102" s="58">
        <v>51.258528575891511</v>
      </c>
      <c r="E102" s="59">
        <v>217.70392595105915</v>
      </c>
      <c r="F102" s="59">
        <v>313.7250213146848</v>
      </c>
      <c r="G102" s="59">
        <v>324.6526660109509</v>
      </c>
      <c r="H102" s="59">
        <v>198.93022711798034</v>
      </c>
      <c r="I102" s="59">
        <v>414.36816000000005</v>
      </c>
      <c r="J102" s="59">
        <f>J97-J98-J99-J100</f>
        <v>802.14533596700016</v>
      </c>
      <c r="K102" s="59">
        <v>519.96909999999991</v>
      </c>
      <c r="L102" s="59">
        <f>L97-L98-L99-L100</f>
        <v>47.977565125418423</v>
      </c>
      <c r="M102" s="59">
        <v>478.92240000000004</v>
      </c>
      <c r="N102" s="59">
        <f>N97-N98-N99-N100</f>
        <v>213.50363707160128</v>
      </c>
      <c r="O102" s="59">
        <v>408.6601</v>
      </c>
      <c r="P102" s="59">
        <f>P97-P98-P99-P100</f>
        <v>165.4647039191729</v>
      </c>
      <c r="Q102" s="59">
        <v>428.9504412</v>
      </c>
      <c r="R102" s="59">
        <f>R97-R98-R99-R100</f>
        <v>279.92532113223484</v>
      </c>
      <c r="S102" s="59">
        <v>0</v>
      </c>
      <c r="T102" s="59">
        <f>T97-T98-T99-T100</f>
        <v>154.76901768175486</v>
      </c>
      <c r="U102" s="59">
        <v>0</v>
      </c>
      <c r="V102" s="59">
        <f>V97-V98-V99-V100</f>
        <v>159.56001936592395</v>
      </c>
      <c r="W102" s="59">
        <v>0</v>
      </c>
      <c r="X102" s="59">
        <f>X97-X98-X99-X100</f>
        <v>164.49475110061809</v>
      </c>
      <c r="Y102" s="59">
        <v>0</v>
      </c>
      <c r="Z102" s="59">
        <f>Z97-Z98-Z99-Z100</f>
        <v>169.57752478735304</v>
      </c>
      <c r="AA102" s="59">
        <f t="shared" si="42"/>
        <v>2575.5228672109511</v>
      </c>
      <c r="AB102" s="59">
        <f t="shared" si="42"/>
        <v>2356.3481032690579</v>
      </c>
    </row>
    <row r="103" spans="1:28" s="9" customFormat="1" x14ac:dyDescent="0.25">
      <c r="A103" s="27" t="s">
        <v>47</v>
      </c>
      <c r="B103" s="17" t="s">
        <v>598</v>
      </c>
      <c r="C103" s="36" t="s">
        <v>317</v>
      </c>
      <c r="D103" s="58">
        <f>D104+D105+D106+D108</f>
        <v>894.2843419649015</v>
      </c>
      <c r="E103" s="59">
        <v>705.31070453006748</v>
      </c>
      <c r="F103" s="59">
        <v>646.10915925377446</v>
      </c>
      <c r="G103" s="59">
        <f t="shared" ref="G103" si="64">G104+G105+G106+G108</f>
        <v>587.34942714796193</v>
      </c>
      <c r="H103" s="59">
        <v>771.69885852892662</v>
      </c>
      <c r="I103" s="59">
        <f t="shared" ref="I103" si="65">I104+I105+I106+I108</f>
        <v>757.96423976170706</v>
      </c>
      <c r="J103" s="59">
        <v>4051.2355297167869</v>
      </c>
      <c r="K103" s="59">
        <f t="shared" ref="K103" si="66">K104+K105+K106+K108</f>
        <v>696.88966447154701</v>
      </c>
      <c r="L103" s="59">
        <v>813.34010202305183</v>
      </c>
      <c r="M103" s="59">
        <f>M104+M105+M106+M108</f>
        <v>852.82531932563268</v>
      </c>
      <c r="N103" s="59">
        <v>709.53378423354116</v>
      </c>
      <c r="O103" s="59">
        <f>O104+O105+O106+O108</f>
        <v>802.07580801716392</v>
      </c>
      <c r="P103" s="59">
        <v>716.67912205132279</v>
      </c>
      <c r="Q103" s="59">
        <f>Q104+Q105+Q106+Q108</f>
        <v>802.07580801716392</v>
      </c>
      <c r="R103" s="59">
        <v>774.31926938843583</v>
      </c>
      <c r="S103" s="59">
        <f>S104+S105+S106+S108</f>
        <v>0</v>
      </c>
      <c r="T103" s="59">
        <v>597.91445136241339</v>
      </c>
      <c r="U103" s="59">
        <f>U104+U105+U106+U108</f>
        <v>0</v>
      </c>
      <c r="V103" s="59">
        <v>609.87274038966166</v>
      </c>
      <c r="W103" s="59">
        <f>W104+W105+W106+W108</f>
        <v>0</v>
      </c>
      <c r="X103" s="59">
        <v>622.07019519745484</v>
      </c>
      <c r="Y103" s="59">
        <f>Y104+Y105+Y106+Y108</f>
        <v>0</v>
      </c>
      <c r="Z103" s="59">
        <v>634.51159910140393</v>
      </c>
      <c r="AA103" s="59">
        <f t="shared" si="42"/>
        <v>4499.1802667411766</v>
      </c>
      <c r="AB103" s="59">
        <f t="shared" si="42"/>
        <v>10301.175651993</v>
      </c>
    </row>
    <row r="104" spans="1:28" s="9" customFormat="1" x14ac:dyDescent="0.25">
      <c r="A104" s="27" t="s">
        <v>94</v>
      </c>
      <c r="B104" s="13" t="s">
        <v>513</v>
      </c>
      <c r="C104" s="36" t="s">
        <v>317</v>
      </c>
      <c r="D104" s="58">
        <v>43.264099999999999</v>
      </c>
      <c r="E104" s="59">
        <v>47.714370000000002</v>
      </c>
      <c r="F104" s="59">
        <v>54.960461999999985</v>
      </c>
      <c r="G104" s="59">
        <v>53.773746000000003</v>
      </c>
      <c r="H104" s="59">
        <v>58.397459999999995</v>
      </c>
      <c r="I104" s="59">
        <v>56.846120000000013</v>
      </c>
      <c r="J104" s="59">
        <v>60.094990979999992</v>
      </c>
      <c r="K104" s="59">
        <v>59.006270000000001</v>
      </c>
      <c r="L104" s="59">
        <v>64.339537984905661</v>
      </c>
      <c r="M104" s="59">
        <v>61.189540000000008</v>
      </c>
      <c r="N104" s="59">
        <v>66.898929504301904</v>
      </c>
      <c r="O104" s="59">
        <v>63.45353999999999</v>
      </c>
      <c r="P104" s="59">
        <v>69.57489428447397</v>
      </c>
      <c r="Q104" s="59">
        <v>63.45353999999999</v>
      </c>
      <c r="R104" s="59">
        <v>72.357910055852926</v>
      </c>
      <c r="S104" s="59">
        <v>0</v>
      </c>
      <c r="T104" s="59">
        <v>75.252219258087081</v>
      </c>
      <c r="U104" s="59">
        <v>0</v>
      </c>
      <c r="V104" s="59">
        <f>T104</f>
        <v>75.252219258087081</v>
      </c>
      <c r="W104" s="59">
        <v>0</v>
      </c>
      <c r="X104" s="59">
        <f>V104</f>
        <v>75.252219258087081</v>
      </c>
      <c r="Y104" s="59">
        <v>0</v>
      </c>
      <c r="Z104" s="59">
        <f>X104</f>
        <v>75.252219258087081</v>
      </c>
      <c r="AA104" s="59">
        <f t="shared" si="42"/>
        <v>357.722756</v>
      </c>
      <c r="AB104" s="59">
        <f t="shared" si="42"/>
        <v>692.67259984188263</v>
      </c>
    </row>
    <row r="105" spans="1:28" s="9" customFormat="1" x14ac:dyDescent="0.25">
      <c r="A105" s="27" t="s">
        <v>95</v>
      </c>
      <c r="B105" s="13" t="s">
        <v>514</v>
      </c>
      <c r="C105" s="36" t="s">
        <v>317</v>
      </c>
      <c r="D105" s="58">
        <v>209.08500000000001</v>
      </c>
      <c r="E105" s="59">
        <v>287.63579999999996</v>
      </c>
      <c r="F105" s="59">
        <v>551.89470212500009</v>
      </c>
      <c r="G105" s="59">
        <v>431.41700460506195</v>
      </c>
      <c r="H105" s="59">
        <v>602.70299999999997</v>
      </c>
      <c r="I105" s="59">
        <v>585.64470557060702</v>
      </c>
      <c r="J105" s="59">
        <v>608.84009167157546</v>
      </c>
      <c r="K105" s="59">
        <v>515.88250165989098</v>
      </c>
      <c r="L105" s="59">
        <v>629.01790000000005</v>
      </c>
      <c r="M105" s="59">
        <v>668.94100000000003</v>
      </c>
      <c r="N105" s="59">
        <v>574.31902999999988</v>
      </c>
      <c r="O105" s="59">
        <v>613.40198429230031</v>
      </c>
      <c r="P105" s="59">
        <v>576.32581999999991</v>
      </c>
      <c r="Q105" s="59">
        <v>613.40198429230031</v>
      </c>
      <c r="R105" s="59">
        <v>628.42604999999992</v>
      </c>
      <c r="S105" s="59">
        <v>0</v>
      </c>
      <c r="T105" s="59">
        <v>446.30921999999998</v>
      </c>
      <c r="U105" s="59">
        <v>0</v>
      </c>
      <c r="V105" s="59">
        <v>446.30921999999998</v>
      </c>
      <c r="W105" s="59">
        <v>0</v>
      </c>
      <c r="X105" s="59">
        <v>446.30921999999998</v>
      </c>
      <c r="Y105" s="59">
        <v>0</v>
      </c>
      <c r="Z105" s="59">
        <v>446.30921999999998</v>
      </c>
      <c r="AA105" s="59">
        <f t="shared" si="42"/>
        <v>3428.6891804201605</v>
      </c>
      <c r="AB105" s="59">
        <f t="shared" si="42"/>
        <v>5404.8687716715758</v>
      </c>
    </row>
    <row r="106" spans="1:28" s="9" customFormat="1" x14ac:dyDescent="0.25">
      <c r="A106" s="27" t="s">
        <v>96</v>
      </c>
      <c r="B106" s="13" t="s">
        <v>601</v>
      </c>
      <c r="C106" s="36" t="s">
        <v>317</v>
      </c>
      <c r="D106" s="58">
        <v>559.76981999999998</v>
      </c>
      <c r="E106" s="59">
        <v>61.552199999999999</v>
      </c>
      <c r="F106" s="59">
        <v>82.572958000000014</v>
      </c>
      <c r="G106" s="59">
        <v>58.102299999999993</v>
      </c>
      <c r="H106" s="59">
        <v>37.827919999999992</v>
      </c>
      <c r="I106" s="59">
        <v>58.102299999999993</v>
      </c>
      <c r="J106" s="59">
        <f>J107</f>
        <v>3303.7005510400004</v>
      </c>
      <c r="K106" s="59">
        <v>58.102299999999993</v>
      </c>
      <c r="L106" s="59">
        <f>L107</f>
        <v>0</v>
      </c>
      <c r="M106" s="59">
        <v>58.102299999999993</v>
      </c>
      <c r="N106" s="59">
        <f>N107</f>
        <v>0</v>
      </c>
      <c r="O106" s="59">
        <v>58.102299999999993</v>
      </c>
      <c r="P106" s="59">
        <f>P107</f>
        <v>0</v>
      </c>
      <c r="Q106" s="59">
        <v>58.102299999999993</v>
      </c>
      <c r="R106" s="59">
        <f t="shared" ref="R106:Z106" si="67">R107</f>
        <v>0</v>
      </c>
      <c r="S106" s="59">
        <f t="shared" si="67"/>
        <v>0</v>
      </c>
      <c r="T106" s="59">
        <f t="shared" si="67"/>
        <v>0</v>
      </c>
      <c r="U106" s="59">
        <f t="shared" si="67"/>
        <v>0</v>
      </c>
      <c r="V106" s="59">
        <f t="shared" si="67"/>
        <v>0</v>
      </c>
      <c r="W106" s="59">
        <f t="shared" si="67"/>
        <v>0</v>
      </c>
      <c r="X106" s="59">
        <f t="shared" si="67"/>
        <v>0</v>
      </c>
      <c r="Y106" s="59">
        <f t="shared" si="67"/>
        <v>0</v>
      </c>
      <c r="Z106" s="59">
        <f t="shared" si="67"/>
        <v>0</v>
      </c>
      <c r="AA106" s="59">
        <f t="shared" si="42"/>
        <v>348.61379999999997</v>
      </c>
      <c r="AB106" s="59">
        <f t="shared" si="42"/>
        <v>3341.5284710400006</v>
      </c>
    </row>
    <row r="107" spans="1:28" s="9" customFormat="1" x14ac:dyDescent="0.25">
      <c r="A107" s="27" t="s">
        <v>97</v>
      </c>
      <c r="B107" s="15" t="s">
        <v>215</v>
      </c>
      <c r="C107" s="36" t="s">
        <v>317</v>
      </c>
      <c r="D107" s="58">
        <v>557.01463000000001</v>
      </c>
      <c r="E107" s="59">
        <v>61.552199999999999</v>
      </c>
      <c r="F107" s="59">
        <v>74.575441000000012</v>
      </c>
      <c r="G107" s="59">
        <v>56.611699999999999</v>
      </c>
      <c r="H107" s="59">
        <v>34.863239999999998</v>
      </c>
      <c r="I107" s="59">
        <v>56.611699999999999</v>
      </c>
      <c r="J107" s="59">
        <v>3303.7005510400004</v>
      </c>
      <c r="K107" s="59">
        <v>56.611699999999999</v>
      </c>
      <c r="L107" s="59">
        <v>0</v>
      </c>
      <c r="M107" s="59">
        <v>56.611699999999999</v>
      </c>
      <c r="N107" s="59">
        <v>0</v>
      </c>
      <c r="O107" s="59">
        <v>56.611699999999999</v>
      </c>
      <c r="P107" s="59">
        <v>0</v>
      </c>
      <c r="Q107" s="59">
        <v>56.611699999999999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f t="shared" si="42"/>
        <v>339.67019999999997</v>
      </c>
      <c r="AB107" s="59">
        <f t="shared" si="42"/>
        <v>3338.5637910400005</v>
      </c>
    </row>
    <row r="108" spans="1:28" s="9" customFormat="1" x14ac:dyDescent="0.25">
      <c r="A108" s="27" t="s">
        <v>98</v>
      </c>
      <c r="B108" s="13" t="s">
        <v>515</v>
      </c>
      <c r="C108" s="36" t="s">
        <v>317</v>
      </c>
      <c r="D108" s="58">
        <v>82.165421964901498</v>
      </c>
      <c r="E108" s="59">
        <v>564.22483711473069</v>
      </c>
      <c r="F108" s="59">
        <v>483.33239320015724</v>
      </c>
      <c r="G108" s="59">
        <v>44.056376542900033</v>
      </c>
      <c r="H108" s="59">
        <v>72.770478528926631</v>
      </c>
      <c r="I108" s="59">
        <v>57.371114191100013</v>
      </c>
      <c r="J108" s="59">
        <f>J103-J104-J105-J106</f>
        <v>78.59989602521091</v>
      </c>
      <c r="K108" s="59">
        <v>63.898592811656066</v>
      </c>
      <c r="L108" s="59">
        <f>L103-L104-L105-L106</f>
        <v>119.98266403814614</v>
      </c>
      <c r="M108" s="59">
        <v>64.592479325632695</v>
      </c>
      <c r="N108" s="59">
        <f>N103-N104-N105-N106</f>
        <v>68.315824729239353</v>
      </c>
      <c r="O108" s="59">
        <v>67.117983724863649</v>
      </c>
      <c r="P108" s="59">
        <f>P103-P104-P105-P106</f>
        <v>70.778407766848886</v>
      </c>
      <c r="Q108" s="59">
        <v>67.117983724863649</v>
      </c>
      <c r="R108" s="59">
        <f>R103-R104-R105-R106</f>
        <v>73.535309332582983</v>
      </c>
      <c r="S108" s="59">
        <v>0</v>
      </c>
      <c r="T108" s="59">
        <f>T103-T104-T105-T106</f>
        <v>76.353012104326353</v>
      </c>
      <c r="U108" s="59">
        <v>0</v>
      </c>
      <c r="V108" s="59">
        <f>V103-V104-V105-V106</f>
        <v>88.311301131574623</v>
      </c>
      <c r="W108" s="59">
        <v>0</v>
      </c>
      <c r="X108" s="59">
        <f>X103-X104-X105-X106</f>
        <v>100.5087559393678</v>
      </c>
      <c r="Y108" s="59">
        <v>0</v>
      </c>
      <c r="Z108" s="59">
        <f>Z103-Z104-Z105-Z106</f>
        <v>112.9501598433169</v>
      </c>
      <c r="AA108" s="59">
        <f t="shared" si="42"/>
        <v>364.15453032101607</v>
      </c>
      <c r="AB108" s="59">
        <f t="shared" si="42"/>
        <v>862.10580943954062</v>
      </c>
    </row>
    <row r="109" spans="1:28" s="10" customFormat="1" ht="31.5" x14ac:dyDescent="0.25">
      <c r="A109" s="26" t="s">
        <v>18</v>
      </c>
      <c r="B109" s="18" t="s">
        <v>656</v>
      </c>
      <c r="C109" s="35" t="s">
        <v>317</v>
      </c>
      <c r="D109" s="56">
        <f>D110+D114+D115+D116+D117+D118+D119+D120+D123</f>
        <v>141.03583925212649</v>
      </c>
      <c r="E109" s="57">
        <f>E81+E96</f>
        <v>535.93713713570799</v>
      </c>
      <c r="F109" s="57">
        <f t="shared" ref="F109:V109" si="68">F81+F96</f>
        <v>201.5591922242715</v>
      </c>
      <c r="G109" s="57">
        <f t="shared" ref="G109" si="69">G110+G114+G115+G116+G117+G118+G119+G120+G123</f>
        <v>-211.66483938518775</v>
      </c>
      <c r="H109" s="57">
        <f t="shared" si="68"/>
        <v>-598.30252703020426</v>
      </c>
      <c r="I109" s="57">
        <f t="shared" ref="I109" si="70">I110+I114+I115+I116+I117+I118+I119+I120+I123</f>
        <v>8.8666846301034408</v>
      </c>
      <c r="J109" s="57">
        <f t="shared" ref="J109" si="71">J81+J96</f>
        <v>-3274.0187050418663</v>
      </c>
      <c r="K109" s="57">
        <f t="shared" ref="K109" si="72">K110+K114+K115+K116+K117+K118+K119+K120+K123</f>
        <v>409.37469067524773</v>
      </c>
      <c r="L109" s="57">
        <f t="shared" ref="L109" si="73">L81+L96</f>
        <v>12.907295154428539</v>
      </c>
      <c r="M109" s="57">
        <f>M110+M114+M115+M116+M117+M118+M119+M120+M123</f>
        <v>-113.11655656680044</v>
      </c>
      <c r="N109" s="57">
        <f t="shared" ref="N109" si="74">N81+N96</f>
        <v>123.0411719221982</v>
      </c>
      <c r="O109" s="57">
        <f>O110+O114+O115+O116+O117+O118+O119+O120+O123</f>
        <v>-17.89807836770429</v>
      </c>
      <c r="P109" s="57">
        <f t="shared" ref="P109" si="75">P81+P96</f>
        <v>53.726663272679048</v>
      </c>
      <c r="Q109" s="57">
        <f>Q110+Q114+Q115+Q116+Q117+Q118+Q119+Q120+Q123</f>
        <v>19.283514307932581</v>
      </c>
      <c r="R109" s="57">
        <f t="shared" ref="R109" si="76">R81+R96</f>
        <v>51.792515141550439</v>
      </c>
      <c r="S109" s="57">
        <f>S110+S114+S115+S116+S117+S118+S119+S120+S123</f>
        <v>0</v>
      </c>
      <c r="T109" s="57">
        <f t="shared" ref="T109" si="77">T81+T96</f>
        <v>69.997307642811506</v>
      </c>
      <c r="U109" s="57">
        <f>U110+U114+U115+U116+U117+U118+U119+U120+U123</f>
        <v>0</v>
      </c>
      <c r="V109" s="57">
        <f t="shared" si="68"/>
        <v>66.973475264087824</v>
      </c>
      <c r="W109" s="57">
        <f>W110+W114+W115+W116+W117+W118+W119+W120+W123</f>
        <v>0</v>
      </c>
      <c r="X109" s="57">
        <f t="shared" ref="X109" si="78">X81+X96</f>
        <v>55.015295435921303</v>
      </c>
      <c r="Y109" s="57">
        <f>Y110+Y114+Y115+Y116+Y117+Y118+Y119+Y120+Y123</f>
        <v>0</v>
      </c>
      <c r="Z109" s="57">
        <f t="shared" ref="Z109" si="79">Z81+Z96</f>
        <v>41.755364927944925</v>
      </c>
      <c r="AA109" s="57">
        <f t="shared" si="42"/>
        <v>94.845415293591273</v>
      </c>
      <c r="AB109" s="57">
        <f t="shared" si="42"/>
        <v>-3397.1121433104481</v>
      </c>
    </row>
    <row r="110" spans="1:28" s="9" customFormat="1" ht="31.5" x14ac:dyDescent="0.25">
      <c r="A110" s="27" t="s">
        <v>50</v>
      </c>
      <c r="B110" s="12" t="s">
        <v>520</v>
      </c>
      <c r="C110" s="36" t="s">
        <v>317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457</v>
      </c>
      <c r="B111" s="14" t="s">
        <v>470</v>
      </c>
      <c r="C111" s="36" t="s">
        <v>317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458</v>
      </c>
      <c r="B112" s="14" t="s">
        <v>471</v>
      </c>
      <c r="C112" s="36" t="s">
        <v>317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562</v>
      </c>
      <c r="B113" s="14" t="s">
        <v>456</v>
      </c>
      <c r="C113" s="36" t="s">
        <v>317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632</v>
      </c>
      <c r="C114" s="36" t="s">
        <v>317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325</v>
      </c>
      <c r="B115" s="11" t="s">
        <v>516</v>
      </c>
      <c r="C115" s="36" t="s">
        <v>317</v>
      </c>
      <c r="D115" s="58">
        <v>139.26950352089759</v>
      </c>
      <c r="E115" s="59">
        <v>359.35791178003586</v>
      </c>
      <c r="F115" s="59">
        <v>113.12757728979363</v>
      </c>
      <c r="G115" s="59">
        <v>-345.45483480513491</v>
      </c>
      <c r="H115" s="59">
        <v>-694.81758984270459</v>
      </c>
      <c r="I115" s="59">
        <v>-26.164908408003043</v>
      </c>
      <c r="J115" s="59">
        <v>-3398.946920629287</v>
      </c>
      <c r="K115" s="59">
        <v>341.21125095597893</v>
      </c>
      <c r="L115" s="59">
        <v>-261.183928014147</v>
      </c>
      <c r="M115" s="59">
        <v>-68.05009798384053</v>
      </c>
      <c r="N115" s="59">
        <v>34.373659688814371</v>
      </c>
      <c r="O115" s="59">
        <v>8.1273910045254087</v>
      </c>
      <c r="P115" s="59">
        <v>60.218708265327734</v>
      </c>
      <c r="Q115" s="59">
        <v>45.308983680162278</v>
      </c>
      <c r="R115" s="59">
        <v>78.108147046136551</v>
      </c>
      <c r="S115" s="59">
        <v>0</v>
      </c>
      <c r="T115" s="59">
        <v>98.214939848195755</v>
      </c>
      <c r="U115" s="59">
        <v>0</v>
      </c>
      <c r="V115" s="59">
        <v>93.743925438005121</v>
      </c>
      <c r="W115" s="59">
        <v>0</v>
      </c>
      <c r="X115" s="59">
        <v>83.81372582037956</v>
      </c>
      <c r="Y115" s="59">
        <v>0</v>
      </c>
      <c r="Z115" s="59">
        <v>72.711253675865123</v>
      </c>
      <c r="AA115" s="59">
        <f t="shared" si="42"/>
        <v>-45.02221555631187</v>
      </c>
      <c r="AB115" s="59">
        <f t="shared" si="42"/>
        <v>-3833.7640787034129</v>
      </c>
    </row>
    <row r="116" spans="1:28" s="9" customFormat="1" x14ac:dyDescent="0.25">
      <c r="A116" s="27" t="s">
        <v>326</v>
      </c>
      <c r="B116" s="11" t="s">
        <v>633</v>
      </c>
      <c r="C116" s="36" t="s">
        <v>317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327</v>
      </c>
      <c r="B117" s="11" t="s">
        <v>517</v>
      </c>
      <c r="C117" s="36" t="s">
        <v>317</v>
      </c>
      <c r="D117" s="58">
        <v>-8.418379411407189</v>
      </c>
      <c r="E117" s="59">
        <v>210.43915705012722</v>
      </c>
      <c r="F117" s="59">
        <v>39.266393634354621</v>
      </c>
      <c r="G117" s="59">
        <v>129.53743790024328</v>
      </c>
      <c r="H117" s="59">
        <v>78.89858122309451</v>
      </c>
      <c r="I117" s="59">
        <v>48.002636188718576</v>
      </c>
      <c r="J117" s="59">
        <v>93.167415203700187</v>
      </c>
      <c r="K117" s="59">
        <v>68.545781860345471</v>
      </c>
      <c r="L117" s="59">
        <v>63.455547984855556</v>
      </c>
      <c r="M117" s="59">
        <v>-55.271091899490948</v>
      </c>
      <c r="N117" s="59">
        <v>58.427686016277285</v>
      </c>
      <c r="O117" s="59">
        <v>-52.219126255905827</v>
      </c>
      <c r="P117" s="59">
        <v>-41.074563965786986</v>
      </c>
      <c r="Q117" s="59">
        <v>-52.219126255905827</v>
      </c>
      <c r="R117" s="59">
        <v>-60.791034171957286</v>
      </c>
      <c r="S117" s="59">
        <v>0</v>
      </c>
      <c r="T117" s="59">
        <v>-63.006688125072735</v>
      </c>
      <c r="U117" s="59">
        <v>0</v>
      </c>
      <c r="V117" s="59">
        <v>-64.68524802271584</v>
      </c>
      <c r="W117" s="59">
        <v>0</v>
      </c>
      <c r="X117" s="59">
        <v>-66.806613793025832</v>
      </c>
      <c r="Y117" s="59">
        <v>0</v>
      </c>
      <c r="Z117" s="59">
        <v>-69.001821796676253</v>
      </c>
      <c r="AA117" s="59">
        <f t="shared" si="42"/>
        <v>86.376511538004735</v>
      </c>
      <c r="AB117" s="59">
        <f t="shared" si="42"/>
        <v>-71.416739447307378</v>
      </c>
    </row>
    <row r="118" spans="1:28" s="9" customFormat="1" x14ac:dyDescent="0.25">
      <c r="A118" s="27" t="s">
        <v>328</v>
      </c>
      <c r="B118" s="11" t="s">
        <v>518</v>
      </c>
      <c r="C118" s="36" t="s">
        <v>317</v>
      </c>
      <c r="D118" s="58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162.20643473311188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162.20643473311188</v>
      </c>
    </row>
    <row r="119" spans="1:28" s="9" customFormat="1" x14ac:dyDescent="0.25">
      <c r="A119" s="27" t="s">
        <v>329</v>
      </c>
      <c r="B119" s="11" t="s">
        <v>640</v>
      </c>
      <c r="C119" s="36" t="s">
        <v>317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330</v>
      </c>
      <c r="B120" s="12" t="s">
        <v>387</v>
      </c>
      <c r="C120" s="36" t="s">
        <v>317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563</v>
      </c>
      <c r="B121" s="13" t="s">
        <v>211</v>
      </c>
      <c r="C121" s="36" t="s">
        <v>317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564</v>
      </c>
      <c r="B122" s="13" t="s">
        <v>199</v>
      </c>
      <c r="C122" s="36" t="s">
        <v>317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331</v>
      </c>
      <c r="B123" s="11" t="s">
        <v>519</v>
      </c>
      <c r="C123" s="36" t="s">
        <v>317</v>
      </c>
      <c r="D123" s="58">
        <v>10.184715142636096</v>
      </c>
      <c r="E123" s="59">
        <v>-33.85992175838139</v>
      </c>
      <c r="F123" s="59">
        <v>49.165221300121814</v>
      </c>
      <c r="G123" s="59">
        <v>4.2525575197038812</v>
      </c>
      <c r="H123" s="59">
        <v>17.616471589405993</v>
      </c>
      <c r="I123" s="59">
        <v>-12.971043150612092</v>
      </c>
      <c r="J123" s="59">
        <v>31.760730383721295</v>
      </c>
      <c r="K123" s="59">
        <v>-0.3823421410766823</v>
      </c>
      <c r="L123" s="59">
        <v>48.429240450607608</v>
      </c>
      <c r="M123" s="59">
        <v>10.204633316531028</v>
      </c>
      <c r="N123" s="59">
        <v>30.239826217105605</v>
      </c>
      <c r="O123" s="59">
        <v>26.19365688367613</v>
      </c>
      <c r="P123" s="59">
        <v>34.582518973136843</v>
      </c>
      <c r="Q123" s="59">
        <v>26.19365688367613</v>
      </c>
      <c r="R123" s="59">
        <v>34.475402267369546</v>
      </c>
      <c r="S123" s="59">
        <v>0</v>
      </c>
      <c r="T123" s="59">
        <v>34.789055919688884</v>
      </c>
      <c r="U123" s="59">
        <v>0</v>
      </c>
      <c r="V123" s="59">
        <v>37.914797848797328</v>
      </c>
      <c r="W123" s="59">
        <v>0</v>
      </c>
      <c r="X123" s="59">
        <v>38.008183408567461</v>
      </c>
      <c r="Y123" s="59">
        <v>0</v>
      </c>
      <c r="Z123" s="59">
        <v>38.045933048754868</v>
      </c>
      <c r="AA123" s="59">
        <f t="shared" si="42"/>
        <v>53.491119311898402</v>
      </c>
      <c r="AB123" s="59">
        <f t="shared" si="42"/>
        <v>345.86216010715543</v>
      </c>
    </row>
    <row r="124" spans="1:28" s="10" customFormat="1" x14ac:dyDescent="0.25">
      <c r="A124" s="26" t="s">
        <v>19</v>
      </c>
      <c r="B124" s="18" t="s">
        <v>602</v>
      </c>
      <c r="C124" s="35" t="s">
        <v>317</v>
      </c>
      <c r="D124" s="56">
        <f>D125+D129+D130+D131+D132+D133+D134+D135+D138</f>
        <v>50.188595916656425</v>
      </c>
      <c r="E124" s="57">
        <f>E109-E139</f>
        <v>10.769082136844531</v>
      </c>
      <c r="F124" s="57">
        <f t="shared" ref="F124:H124" si="82">F109-F139</f>
        <v>33.769427094640321</v>
      </c>
      <c r="G124" s="57">
        <f t="shared" ref="G124" si="83">G125+G129+G130+G131+G132+G133+G134+G135+G138</f>
        <v>38.814851559543371</v>
      </c>
      <c r="H124" s="57">
        <f t="shared" si="82"/>
        <v>37.654605194218561</v>
      </c>
      <c r="I124" s="57">
        <f t="shared" ref="I124" si="84">I125+I129+I130+I131+I132+I133+I134+I135+I138</f>
        <v>145.25434806811649</v>
      </c>
      <c r="J124" s="57">
        <v>-49.74455423813685</v>
      </c>
      <c r="K124" s="57">
        <f t="shared" ref="K124" si="85">K125+K129+K130+K131+K132+K133+K134+K135+K138</f>
        <v>97.676774045343151</v>
      </c>
      <c r="L124" s="57">
        <v>101.26857297793242</v>
      </c>
      <c r="M124" s="57">
        <f>M125+M129+M130+M131+M132+M133+M134+M135+M138</f>
        <v>-14.836383606699984</v>
      </c>
      <c r="N124" s="57">
        <v>104.97705679718838</v>
      </c>
      <c r="O124" s="57">
        <f>O125+O129+O130+O131+O132+O133+O134+O135+O138</f>
        <v>22.938444449725402</v>
      </c>
      <c r="P124" s="57">
        <v>43.102215390655786</v>
      </c>
      <c r="Q124" s="57">
        <f>Q125+Q129+Q130+Q131+Q132+Q133+Q134+Q135+Q138</f>
        <v>32.233842618634611</v>
      </c>
      <c r="R124" s="57">
        <v>42.05120057858263</v>
      </c>
      <c r="S124" s="57">
        <f>S125+S129+S130+S131+S132+S133+S134+S135+S138</f>
        <v>0</v>
      </c>
      <c r="T124" s="57">
        <v>58.938702782654545</v>
      </c>
      <c r="U124" s="57">
        <f>U125+U129+U130+U131+U132+U133+U134+U135+U138</f>
        <v>0</v>
      </c>
      <c r="V124" s="57">
        <v>58.333936306909884</v>
      </c>
      <c r="W124" s="57">
        <f>W125+W129+W130+W131+W132+W133+W134+W135+W138</f>
        <v>0</v>
      </c>
      <c r="X124" s="57">
        <v>55.942300341276798</v>
      </c>
      <c r="Y124" s="57">
        <f>Y125+Y129+Y130+Y131+Y132+Y133+Y134+Y135+Y138</f>
        <v>0</v>
      </c>
      <c r="Z124" s="57">
        <v>53.290314239681308</v>
      </c>
      <c r="AA124" s="57">
        <f t="shared" si="42"/>
        <v>322.08187713466305</v>
      </c>
      <c r="AB124" s="57">
        <f t="shared" si="42"/>
        <v>505.81435037096344</v>
      </c>
    </row>
    <row r="125" spans="1:28" s="9" customFormat="1" x14ac:dyDescent="0.25">
      <c r="A125" s="27" t="s">
        <v>15</v>
      </c>
      <c r="B125" s="11" t="s">
        <v>593</v>
      </c>
      <c r="C125" s="36" t="s">
        <v>317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589</v>
      </c>
      <c r="B126" s="14" t="s">
        <v>470</v>
      </c>
      <c r="C126" s="36" t="s">
        <v>317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590</v>
      </c>
      <c r="B127" s="14" t="s">
        <v>471</v>
      </c>
      <c r="C127" s="36" t="s">
        <v>317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591</v>
      </c>
      <c r="B128" s="14" t="s">
        <v>456</v>
      </c>
      <c r="C128" s="36" t="s">
        <v>317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376</v>
      </c>
      <c r="B129" s="17" t="s">
        <v>641</v>
      </c>
      <c r="C129" s="36" t="s">
        <v>317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377</v>
      </c>
      <c r="B130" s="17" t="s">
        <v>384</v>
      </c>
      <c r="C130" s="36" t="s">
        <v>317</v>
      </c>
      <c r="D130" s="58">
        <v>48.151595916656426</v>
      </c>
      <c r="E130" s="59">
        <f>E115-E145</f>
        <v>0</v>
      </c>
      <c r="F130" s="59">
        <f t="shared" ref="F130:H130" si="87">F115-F145</f>
        <v>16.083310362316254</v>
      </c>
      <c r="G130" s="59">
        <f>G115-G145</f>
        <v>0.86107829793434121</v>
      </c>
      <c r="H130" s="59">
        <f t="shared" si="87"/>
        <v>1.430266443814844</v>
      </c>
      <c r="I130" s="59">
        <f t="shared" ref="I130:Z130" si="88">I115-I145</f>
        <v>87.918154098863013</v>
      </c>
      <c r="J130" s="59">
        <f t="shared" si="88"/>
        <v>-329.63123071778682</v>
      </c>
      <c r="K130" s="59">
        <f t="shared" si="88"/>
        <v>72.160890464983822</v>
      </c>
      <c r="L130" s="59">
        <f t="shared" si="88"/>
        <v>30.86871982055311</v>
      </c>
      <c r="M130" s="59">
        <f t="shared" si="88"/>
        <v>-16.96649027000619</v>
      </c>
      <c r="N130" s="59">
        <f t="shared" si="88"/>
        <v>32.478350011462631</v>
      </c>
      <c r="O130" s="59">
        <f t="shared" si="88"/>
        <v>15.052374208633045</v>
      </c>
      <c r="P130" s="59">
        <f t="shared" si="88"/>
        <v>33.170065232792844</v>
      </c>
      <c r="Q130" s="59">
        <f t="shared" si="88"/>
        <v>24.34777237754226</v>
      </c>
      <c r="R130" s="59">
        <f t="shared" si="88"/>
        <v>31.509850650610083</v>
      </c>
      <c r="S130" s="59">
        <f t="shared" si="88"/>
        <v>0</v>
      </c>
      <c r="T130" s="59">
        <f t="shared" si="88"/>
        <v>48.477883767691004</v>
      </c>
      <c r="U130" s="59">
        <f t="shared" si="88"/>
        <v>0</v>
      </c>
      <c r="V130" s="59">
        <f t="shared" si="88"/>
        <v>46.667149045527893</v>
      </c>
      <c r="W130" s="59">
        <f t="shared" si="88"/>
        <v>0</v>
      </c>
      <c r="X130" s="59">
        <f t="shared" si="88"/>
        <v>44.753840273021439</v>
      </c>
      <c r="Y130" s="59">
        <f t="shared" si="88"/>
        <v>0</v>
      </c>
      <c r="Z130" s="59">
        <f t="shared" si="88"/>
        <v>42.632251391745044</v>
      </c>
      <c r="AA130" s="59">
        <f t="shared" si="42"/>
        <v>183.37377917795027</v>
      </c>
      <c r="AB130" s="59">
        <f t="shared" si="42"/>
        <v>-17.642854080567957</v>
      </c>
    </row>
    <row r="131" spans="1:28" s="9" customFormat="1" ht="15" customHeight="1" x14ac:dyDescent="0.25">
      <c r="A131" s="27" t="s">
        <v>378</v>
      </c>
      <c r="B131" s="17" t="s">
        <v>635</v>
      </c>
      <c r="C131" s="36" t="s">
        <v>317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379</v>
      </c>
      <c r="B132" s="17" t="s">
        <v>385</v>
      </c>
      <c r="C132" s="36" t="s">
        <v>317</v>
      </c>
      <c r="D132" s="58">
        <v>0</v>
      </c>
      <c r="E132" s="59">
        <f>E117-E147</f>
        <v>10.769092072918227</v>
      </c>
      <c r="F132" s="59">
        <f t="shared" ref="F132:H132" si="89">F117-F147</f>
        <v>7.8531035807757767</v>
      </c>
      <c r="G132" s="59">
        <f>G117-G147</f>
        <v>37.95377326160903</v>
      </c>
      <c r="H132" s="59">
        <f t="shared" si="89"/>
        <v>37.11541687050201</v>
      </c>
      <c r="I132" s="59">
        <f t="shared" ref="I132:Z132" si="90">I117-I147</f>
        <v>56.596193969253449</v>
      </c>
      <c r="J132" s="59">
        <f t="shared" si="90"/>
        <v>19.399451353293259</v>
      </c>
      <c r="K132" s="59">
        <f t="shared" si="90"/>
        <v>24.755883580359317</v>
      </c>
      <c r="L132" s="59">
        <f t="shared" si="90"/>
        <v>21.499997047699345</v>
      </c>
      <c r="M132" s="59">
        <f t="shared" si="90"/>
        <v>0</v>
      </c>
      <c r="N132" s="59">
        <f t="shared" si="90"/>
        <v>60.496990099922265</v>
      </c>
      <c r="O132" s="59">
        <f t="shared" si="90"/>
        <v>0</v>
      </c>
      <c r="P132" s="59">
        <f t="shared" si="90"/>
        <v>0</v>
      </c>
      <c r="Q132" s="59">
        <f t="shared" si="90"/>
        <v>0</v>
      </c>
      <c r="R132" s="59">
        <f t="shared" si="90"/>
        <v>0</v>
      </c>
      <c r="S132" s="59">
        <f t="shared" si="90"/>
        <v>0</v>
      </c>
      <c r="T132" s="59">
        <f t="shared" si="90"/>
        <v>0</v>
      </c>
      <c r="U132" s="59">
        <f t="shared" si="90"/>
        <v>0</v>
      </c>
      <c r="V132" s="59">
        <f t="shared" si="90"/>
        <v>0</v>
      </c>
      <c r="W132" s="59">
        <f t="shared" si="90"/>
        <v>0</v>
      </c>
      <c r="X132" s="59">
        <f t="shared" si="90"/>
        <v>0</v>
      </c>
      <c r="Y132" s="59">
        <f t="shared" si="90"/>
        <v>0</v>
      </c>
      <c r="Z132" s="59">
        <f t="shared" si="90"/>
        <v>0</v>
      </c>
      <c r="AA132" s="59">
        <f t="shared" si="42"/>
        <v>119.3058508112218</v>
      </c>
      <c r="AB132" s="59">
        <f t="shared" si="42"/>
        <v>138.51185537141689</v>
      </c>
    </row>
    <row r="133" spans="1:28" s="9" customFormat="1" x14ac:dyDescent="0.25">
      <c r="A133" s="27" t="s">
        <v>380</v>
      </c>
      <c r="B133" s="17" t="s">
        <v>386</v>
      </c>
      <c r="C133" s="36" t="s">
        <v>317</v>
      </c>
      <c r="D133" s="58">
        <v>0</v>
      </c>
      <c r="E133" s="59">
        <f>E118-E148</f>
        <v>0</v>
      </c>
      <c r="F133" s="59">
        <f t="shared" ref="F133:V133" si="91">F118-F148</f>
        <v>0</v>
      </c>
      <c r="G133" s="59">
        <f>G118-G148</f>
        <v>0</v>
      </c>
      <c r="H133" s="59">
        <f t="shared" si="91"/>
        <v>0</v>
      </c>
      <c r="I133" s="59">
        <f>I118-I148</f>
        <v>0</v>
      </c>
      <c r="J133" s="59">
        <f t="shared" ref="J133" si="92">J118-J148</f>
        <v>0</v>
      </c>
      <c r="K133" s="59">
        <f>K118-K148</f>
        <v>0</v>
      </c>
      <c r="L133" s="59">
        <f t="shared" ref="L133" si="93">L118-L148</f>
        <v>53.367621429576161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53.367621429576161</v>
      </c>
    </row>
    <row r="134" spans="1:28" s="9" customFormat="1" x14ac:dyDescent="0.25">
      <c r="A134" s="27" t="s">
        <v>381</v>
      </c>
      <c r="B134" s="17" t="s">
        <v>642</v>
      </c>
      <c r="C134" s="36" t="s">
        <v>317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382</v>
      </c>
      <c r="B135" s="17" t="s">
        <v>387</v>
      </c>
      <c r="C135" s="36" t="s">
        <v>317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565</v>
      </c>
      <c r="B136" s="13" t="s">
        <v>388</v>
      </c>
      <c r="C136" s="36" t="s">
        <v>317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566</v>
      </c>
      <c r="B137" s="13" t="s">
        <v>199</v>
      </c>
      <c r="C137" s="36" t="s">
        <v>317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383</v>
      </c>
      <c r="B138" s="17" t="s">
        <v>389</v>
      </c>
      <c r="C138" s="36" t="s">
        <v>317</v>
      </c>
      <c r="D138" s="58">
        <v>2.0369999999999999</v>
      </c>
      <c r="E138" s="59">
        <f>E123-E153</f>
        <v>0</v>
      </c>
      <c r="F138" s="59">
        <f t="shared" ref="F138:H138" si="101">F123-F153</f>
        <v>9.8330131515468651</v>
      </c>
      <c r="G138" s="59">
        <f>G123-G153</f>
        <v>0</v>
      </c>
      <c r="H138" s="59">
        <f t="shared" si="101"/>
        <v>-0.89108812009808602</v>
      </c>
      <c r="I138" s="59">
        <f t="shared" ref="I138:Z138" si="102">I123-I153</f>
        <v>0.74000000000000021</v>
      </c>
      <c r="J138" s="59">
        <f t="shared" si="102"/>
        <v>260.48873712178255</v>
      </c>
      <c r="K138" s="59">
        <f t="shared" si="102"/>
        <v>0.76</v>
      </c>
      <c r="L138" s="59">
        <f t="shared" si="102"/>
        <v>-4.4681306703317603</v>
      </c>
      <c r="M138" s="59">
        <f t="shared" si="102"/>
        <v>2.130106663306206</v>
      </c>
      <c r="N138" s="59">
        <f t="shared" si="102"/>
        <v>12.001716685803519</v>
      </c>
      <c r="O138" s="59">
        <f t="shared" si="102"/>
        <v>7.8860702410923551</v>
      </c>
      <c r="P138" s="59">
        <f t="shared" si="102"/>
        <v>9.9321501578629352</v>
      </c>
      <c r="Q138" s="59">
        <f t="shared" si="102"/>
        <v>7.8860702410923551</v>
      </c>
      <c r="R138" s="59">
        <f t="shared" si="102"/>
        <v>10.54134992797254</v>
      </c>
      <c r="S138" s="59">
        <f t="shared" si="102"/>
        <v>0</v>
      </c>
      <c r="T138" s="59">
        <f t="shared" si="102"/>
        <v>10.460819014963519</v>
      </c>
      <c r="U138" s="59">
        <f t="shared" si="102"/>
        <v>0</v>
      </c>
      <c r="V138" s="59">
        <f t="shared" si="102"/>
        <v>11.666787261381977</v>
      </c>
      <c r="W138" s="59">
        <f t="shared" si="102"/>
        <v>0</v>
      </c>
      <c r="X138" s="59">
        <f t="shared" si="102"/>
        <v>11.18846006825536</v>
      </c>
      <c r="Y138" s="59">
        <f t="shared" si="102"/>
        <v>0</v>
      </c>
      <c r="Z138" s="59">
        <f t="shared" si="102"/>
        <v>10.658062847936264</v>
      </c>
      <c r="AA138" s="59">
        <f t="shared" si="42"/>
        <v>19.402247145490918</v>
      </c>
      <c r="AB138" s="59">
        <f t="shared" si="42"/>
        <v>331.57886429552889</v>
      </c>
    </row>
    <row r="139" spans="1:28" s="10" customFormat="1" x14ac:dyDescent="0.25">
      <c r="A139" s="26" t="s">
        <v>21</v>
      </c>
      <c r="B139" s="18" t="s">
        <v>657</v>
      </c>
      <c r="C139" s="35" t="s">
        <v>317</v>
      </c>
      <c r="D139" s="56">
        <f>D140+D144+D145+D146+D147+D148+D149+D150+D153</f>
        <v>90.847243335470068</v>
      </c>
      <c r="E139" s="57">
        <v>525.16805499886345</v>
      </c>
      <c r="F139" s="57">
        <v>167.78976512963118</v>
      </c>
      <c r="G139" s="57">
        <f t="shared" ref="G139" si="103">G140+G144+G145+G146+G147+G148+G149+G150+G153</f>
        <v>-250.47969094473112</v>
      </c>
      <c r="H139" s="57">
        <v>-635.95713222442282</v>
      </c>
      <c r="I139" s="57">
        <f t="shared" ref="I139" si="104">I140+I144+I145+I146+I147+I148+I149+I150+I153</f>
        <v>-136.38766343801302</v>
      </c>
      <c r="J139" s="57">
        <f>J145+J147+J153+J148</f>
        <v>-3224.2757327991544</v>
      </c>
      <c r="K139" s="57">
        <f t="shared" ref="K139" si="105">K140+K144+K145+K146+K147+K148+K149+K150+K153</f>
        <v>311.69791662990457</v>
      </c>
      <c r="L139" s="57">
        <f>L145+L147+L153+L148</f>
        <v>-88.360912473068822</v>
      </c>
      <c r="M139" s="57">
        <f>M140+M144+M145+M146+M147+M148+M149+M150+M153</f>
        <v>-98.280172960100472</v>
      </c>
      <c r="N139" s="57">
        <f>N145+N147+N153+N148</f>
        <v>18.064115125008847</v>
      </c>
      <c r="O139" s="57">
        <f>O140+O144+O145+O146+O147+O148+O149+O150+O153</f>
        <v>-40.836522817429696</v>
      </c>
      <c r="P139" s="57">
        <f>P145+P147+P153+P148</f>
        <v>10.624447882021812</v>
      </c>
      <c r="Q139" s="57">
        <f>Q140+Q144+Q145+Q146+Q147+Q148+Q149+Q150+Q153</f>
        <v>-12.950328310702034</v>
      </c>
      <c r="R139" s="57">
        <f>R145+R147+R153+R148</f>
        <v>9.7413145629661884</v>
      </c>
      <c r="S139" s="57">
        <f>S140+S144+S145+S146+S147+S148+S149+S150+S153</f>
        <v>0</v>
      </c>
      <c r="T139" s="57">
        <f>T145+T147+T153+T148</f>
        <v>11.058604860157381</v>
      </c>
      <c r="U139" s="57">
        <f>U140+U144+U145+U146+U147+U148+U149+U150+U153</f>
        <v>0</v>
      </c>
      <c r="V139" s="57">
        <f>V145+V147+V153+V148</f>
        <v>8.6395389571767396</v>
      </c>
      <c r="W139" s="57">
        <f>W140+W144+W145+W146+W147+W148+W149+W150+W153</f>
        <v>0</v>
      </c>
      <c r="X139" s="57">
        <f>X145+X147+X153+X148</f>
        <v>-0.92700490535560931</v>
      </c>
      <c r="Y139" s="57">
        <f>Y140+Y144+Y145+Y146+Y147+Y148+Y149+Y150+Y153</f>
        <v>0</v>
      </c>
      <c r="Z139" s="57">
        <f>Z145+Z147+Z153+Z148</f>
        <v>-11.53494931173757</v>
      </c>
      <c r="AA139" s="57">
        <f t="shared" si="42"/>
        <v>-227.23646184107173</v>
      </c>
      <c r="AB139" s="57">
        <f t="shared" si="42"/>
        <v>-3902.9277103264085</v>
      </c>
    </row>
    <row r="140" spans="1:28" s="9" customFormat="1" x14ac:dyDescent="0.25">
      <c r="A140" s="27" t="s">
        <v>39</v>
      </c>
      <c r="B140" s="11" t="s">
        <v>593</v>
      </c>
      <c r="C140" s="36" t="s">
        <v>317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472</v>
      </c>
      <c r="B141" s="14" t="s">
        <v>470</v>
      </c>
      <c r="C141" s="36" t="s">
        <v>317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473</v>
      </c>
      <c r="B142" s="14" t="s">
        <v>471</v>
      </c>
      <c r="C142" s="36" t="s">
        <v>317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567</v>
      </c>
      <c r="B143" s="14" t="s">
        <v>456</v>
      </c>
      <c r="C143" s="36" t="s">
        <v>317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632</v>
      </c>
      <c r="C144" s="36" t="s">
        <v>317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332</v>
      </c>
      <c r="B145" s="11" t="s">
        <v>516</v>
      </c>
      <c r="C145" s="36" t="s">
        <v>317</v>
      </c>
      <c r="D145" s="58">
        <f t="shared" si="107"/>
        <v>91.117907604241168</v>
      </c>
      <c r="E145" s="58">
        <v>359.35791178003581</v>
      </c>
      <c r="F145" s="58">
        <v>97.044266927477381</v>
      </c>
      <c r="G145" s="59">
        <v>-346.31591310306925</v>
      </c>
      <c r="H145" s="58">
        <v>-696.24785628651944</v>
      </c>
      <c r="I145" s="59">
        <v>-114.08306250686606</v>
      </c>
      <c r="J145" s="58">
        <v>-3069.3156899115002</v>
      </c>
      <c r="K145" s="59">
        <v>269.0503604909951</v>
      </c>
      <c r="L145" s="58">
        <v>-292.05264783470011</v>
      </c>
      <c r="M145" s="59">
        <v>-51.08360771383434</v>
      </c>
      <c r="N145" s="58">
        <v>1.8953096773517391</v>
      </c>
      <c r="O145" s="59">
        <v>-6.9249832041076367</v>
      </c>
      <c r="P145" s="58">
        <v>27.048643032534891</v>
      </c>
      <c r="Q145" s="59">
        <v>20.961211302620018</v>
      </c>
      <c r="R145" s="58">
        <v>46.598296395526468</v>
      </c>
      <c r="S145" s="59">
        <v>0</v>
      </c>
      <c r="T145" s="58">
        <v>49.73705608050475</v>
      </c>
      <c r="U145" s="59">
        <v>0</v>
      </c>
      <c r="V145" s="58">
        <v>47.076776392477228</v>
      </c>
      <c r="W145" s="59">
        <v>0</v>
      </c>
      <c r="X145" s="58">
        <v>39.059885547358121</v>
      </c>
      <c r="Y145" s="59">
        <v>0</v>
      </c>
      <c r="Z145" s="58">
        <v>30.079002284120079</v>
      </c>
      <c r="AA145" s="59">
        <f t="shared" si="42"/>
        <v>-228.39599473426213</v>
      </c>
      <c r="AB145" s="59">
        <f t="shared" si="42"/>
        <v>-3816.1212246228461</v>
      </c>
    </row>
    <row r="146" spans="1:28" s="9" customFormat="1" x14ac:dyDescent="0.25">
      <c r="A146" s="27" t="s">
        <v>333</v>
      </c>
      <c r="B146" s="11" t="s">
        <v>633</v>
      </c>
      <c r="C146" s="36" t="s">
        <v>317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334</v>
      </c>
      <c r="B147" s="12" t="s">
        <v>517</v>
      </c>
      <c r="C147" s="36" t="s">
        <v>317</v>
      </c>
      <c r="D147" s="58">
        <f t="shared" si="107"/>
        <v>-8.418379411407189</v>
      </c>
      <c r="E147" s="58">
        <v>199.67006497720899</v>
      </c>
      <c r="F147" s="58">
        <v>31.413290053578844</v>
      </c>
      <c r="G147" s="59">
        <v>91.583664638634247</v>
      </c>
      <c r="H147" s="58">
        <v>41.7831643525925</v>
      </c>
      <c r="I147" s="59">
        <v>-8.5935577805348728</v>
      </c>
      <c r="J147" s="58">
        <v>73.767963850406929</v>
      </c>
      <c r="K147" s="59">
        <v>43.789898279986154</v>
      </c>
      <c r="L147" s="58">
        <v>41.955550937156211</v>
      </c>
      <c r="M147" s="59">
        <v>-55.271091899490948</v>
      </c>
      <c r="N147" s="58">
        <v>-2.0693040836449801</v>
      </c>
      <c r="O147" s="59">
        <v>-52.219126255905827</v>
      </c>
      <c r="P147" s="58">
        <v>-41.074563965786986</v>
      </c>
      <c r="Q147" s="59">
        <v>-52.219126255905827</v>
      </c>
      <c r="R147" s="58">
        <v>-60.791034171957286</v>
      </c>
      <c r="S147" s="59">
        <v>0</v>
      </c>
      <c r="T147" s="58">
        <v>-63.006688125072735</v>
      </c>
      <c r="U147" s="59">
        <v>0</v>
      </c>
      <c r="V147" s="58">
        <v>-64.68524802271584</v>
      </c>
      <c r="W147" s="59">
        <v>0</v>
      </c>
      <c r="X147" s="58">
        <v>-66.806613793025832</v>
      </c>
      <c r="Y147" s="59">
        <v>0</v>
      </c>
      <c r="Z147" s="58">
        <v>-69.001821796676253</v>
      </c>
      <c r="AA147" s="59">
        <f t="shared" si="42"/>
        <v>-32.929339273217082</v>
      </c>
      <c r="AB147" s="59">
        <f t="shared" si="42"/>
        <v>-209.92859481872432</v>
      </c>
    </row>
    <row r="148" spans="1:28" s="9" customFormat="1" x14ac:dyDescent="0.25">
      <c r="A148" s="27" t="s">
        <v>335</v>
      </c>
      <c r="B148" s="11" t="s">
        <v>518</v>
      </c>
      <c r="C148" s="36" t="s">
        <v>317</v>
      </c>
      <c r="D148" s="58">
        <f t="shared" si="107"/>
        <v>0</v>
      </c>
      <c r="E148" s="58">
        <v>0</v>
      </c>
      <c r="F148" s="58">
        <v>0</v>
      </c>
      <c r="G148" s="59">
        <v>0</v>
      </c>
      <c r="H148" s="58">
        <v>0</v>
      </c>
      <c r="I148" s="59">
        <v>0</v>
      </c>
      <c r="J148" s="58">
        <v>0</v>
      </c>
      <c r="K148" s="59">
        <v>0</v>
      </c>
      <c r="L148" s="58">
        <v>108.83881330353572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108.83881330353572</v>
      </c>
    </row>
    <row r="149" spans="1:28" s="9" customFormat="1" x14ac:dyDescent="0.25">
      <c r="A149" s="27" t="s">
        <v>336</v>
      </c>
      <c r="B149" s="11" t="s">
        <v>640</v>
      </c>
      <c r="C149" s="36" t="s">
        <v>317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337</v>
      </c>
      <c r="B150" s="12" t="s">
        <v>387</v>
      </c>
      <c r="C150" s="36" t="s">
        <v>317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568</v>
      </c>
      <c r="B151" s="13" t="s">
        <v>211</v>
      </c>
      <c r="C151" s="36" t="s">
        <v>317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569</v>
      </c>
      <c r="B152" s="13" t="s">
        <v>199</v>
      </c>
      <c r="C152" s="36" t="s">
        <v>317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338</v>
      </c>
      <c r="B153" s="11" t="s">
        <v>519</v>
      </c>
      <c r="C153" s="36" t="s">
        <v>317</v>
      </c>
      <c r="D153" s="58">
        <f>D123-D138</f>
        <v>8.1477151426360948</v>
      </c>
      <c r="E153" s="58">
        <v>-33.85992175838139</v>
      </c>
      <c r="F153" s="58">
        <v>39.332208148574949</v>
      </c>
      <c r="G153" s="59">
        <v>4.2525575197038812</v>
      </c>
      <c r="H153" s="58">
        <v>18.507559709504079</v>
      </c>
      <c r="I153" s="59">
        <v>-13.711043150612092</v>
      </c>
      <c r="J153" s="58">
        <v>-228.72800673806125</v>
      </c>
      <c r="K153" s="59">
        <v>-1.1423421410766823</v>
      </c>
      <c r="L153" s="58">
        <v>52.897371120939368</v>
      </c>
      <c r="M153" s="59">
        <v>8.0745266532248223</v>
      </c>
      <c r="N153" s="58">
        <v>18.238109531302086</v>
      </c>
      <c r="O153" s="59">
        <v>18.307586642583775</v>
      </c>
      <c r="P153" s="58">
        <v>24.650368815273907</v>
      </c>
      <c r="Q153" s="59">
        <v>18.307586642583775</v>
      </c>
      <c r="R153" s="58">
        <v>23.934052339397006</v>
      </c>
      <c r="S153" s="59">
        <v>0</v>
      </c>
      <c r="T153" s="58">
        <v>24.328236904725365</v>
      </c>
      <c r="U153" s="59">
        <v>0</v>
      </c>
      <c r="V153" s="58">
        <v>26.248010587415351</v>
      </c>
      <c r="W153" s="59">
        <v>0</v>
      </c>
      <c r="X153" s="58">
        <v>26.819723340312102</v>
      </c>
      <c r="Y153" s="59">
        <v>0</v>
      </c>
      <c r="Z153" s="58">
        <v>27.387870200818604</v>
      </c>
      <c r="AA153" s="59">
        <f t="shared" si="129"/>
        <v>34.088872166407484</v>
      </c>
      <c r="AB153" s="59">
        <f t="shared" si="129"/>
        <v>14.283295811626616</v>
      </c>
    </row>
    <row r="154" spans="1:28" s="10" customFormat="1" x14ac:dyDescent="0.25">
      <c r="A154" s="26" t="s">
        <v>22</v>
      </c>
      <c r="B154" s="18" t="s">
        <v>5</v>
      </c>
      <c r="C154" s="35" t="s">
        <v>317</v>
      </c>
      <c r="D154" s="56" t="e">
        <f>D155+D156+D157+D158</f>
        <v>#REF!</v>
      </c>
      <c r="E154" s="56">
        <f>E155+E156+E157+E158</f>
        <v>525.16805499886345</v>
      </c>
      <c r="F154" s="56">
        <f t="shared" ref="F154:Z154" si="130">F155+F156+F157+F158</f>
        <v>167.78976512963118</v>
      </c>
      <c r="G154" s="56">
        <f t="shared" si="130"/>
        <v>0</v>
      </c>
      <c r="H154" s="56">
        <f t="shared" si="130"/>
        <v>0</v>
      </c>
      <c r="I154" s="56">
        <f t="shared" si="130"/>
        <v>0</v>
      </c>
      <c r="J154" s="56">
        <f t="shared" si="130"/>
        <v>0</v>
      </c>
      <c r="K154" s="56">
        <f t="shared" si="130"/>
        <v>311.69791662990457</v>
      </c>
      <c r="L154" s="56">
        <f t="shared" si="130"/>
        <v>0</v>
      </c>
      <c r="M154" s="56">
        <f t="shared" si="130"/>
        <v>0</v>
      </c>
      <c r="N154" s="56">
        <f t="shared" si="130"/>
        <v>18.064115125008847</v>
      </c>
      <c r="O154" s="56">
        <f t="shared" si="130"/>
        <v>0</v>
      </c>
      <c r="P154" s="56">
        <f t="shared" si="130"/>
        <v>10.624447882021812</v>
      </c>
      <c r="Q154" s="56">
        <f t="shared" si="130"/>
        <v>0</v>
      </c>
      <c r="R154" s="56">
        <f t="shared" si="130"/>
        <v>9.7413145629661884</v>
      </c>
      <c r="S154" s="56">
        <f t="shared" si="130"/>
        <v>0</v>
      </c>
      <c r="T154" s="56">
        <f t="shared" si="130"/>
        <v>11.058604860157381</v>
      </c>
      <c r="U154" s="56">
        <f t="shared" si="130"/>
        <v>0</v>
      </c>
      <c r="V154" s="56">
        <f t="shared" si="130"/>
        <v>8.6395389571767396</v>
      </c>
      <c r="W154" s="56">
        <f t="shared" si="130"/>
        <v>0</v>
      </c>
      <c r="X154" s="56">
        <f t="shared" si="130"/>
        <v>0</v>
      </c>
      <c r="Y154" s="56">
        <f t="shared" si="130"/>
        <v>0</v>
      </c>
      <c r="Z154" s="56">
        <f t="shared" si="130"/>
        <v>0</v>
      </c>
      <c r="AA154" s="56">
        <f t="shared" si="129"/>
        <v>311.69791662990457</v>
      </c>
      <c r="AB154" s="56">
        <f t="shared" si="129"/>
        <v>58.128021387330968</v>
      </c>
    </row>
    <row r="155" spans="1:28" s="9" customFormat="1" x14ac:dyDescent="0.25">
      <c r="A155" s="27" t="s">
        <v>42</v>
      </c>
      <c r="B155" s="17" t="s">
        <v>392</v>
      </c>
      <c r="C155" s="36" t="s">
        <v>317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0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0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0</v>
      </c>
    </row>
    <row r="156" spans="1:28" s="9" customFormat="1" x14ac:dyDescent="0.25">
      <c r="A156" s="27" t="s">
        <v>43</v>
      </c>
      <c r="B156" s="17" t="s">
        <v>6</v>
      </c>
      <c r="C156" s="36" t="s">
        <v>317</v>
      </c>
      <c r="D156" s="58" t="e">
        <f>IF(D139&lt;=0,0,(300341*0.05/1000)*(D139/(Архэнерго!D139+#REF!+#REF!+#REF!+#REF!)))</f>
        <v>#REF!</v>
      </c>
      <c r="E156" s="58">
        <v>0</v>
      </c>
      <c r="F156" s="59">
        <v>5.2626663664415263</v>
      </c>
      <c r="G156" s="59">
        <v>0</v>
      </c>
      <c r="H156" s="59">
        <v>0</v>
      </c>
      <c r="I156" s="59">
        <v>0</v>
      </c>
      <c r="J156" s="58">
        <v>0</v>
      </c>
      <c r="K156" s="59">
        <v>0</v>
      </c>
      <c r="L156" s="58">
        <v>0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0</v>
      </c>
      <c r="AB156" s="58">
        <f t="shared" si="129"/>
        <v>0</v>
      </c>
    </row>
    <row r="157" spans="1:28" s="9" customFormat="1" x14ac:dyDescent="0.25">
      <c r="A157" s="27" t="s">
        <v>54</v>
      </c>
      <c r="B157" s="17" t="s">
        <v>7</v>
      </c>
      <c r="C157" s="36" t="s">
        <v>317</v>
      </c>
      <c r="D157" s="58" t="e">
        <f>IF(D139&lt;=0,0,(76629/1000)*(D139/(Архэнерго!D139+#REF!+#REF!+#REF!+#REF!)))</f>
        <v>#REF!</v>
      </c>
      <c r="E157" s="58">
        <v>0</v>
      </c>
      <c r="F157" s="59">
        <v>66.59444310741722</v>
      </c>
      <c r="G157" s="59">
        <v>0</v>
      </c>
      <c r="H157" s="59">
        <v>0</v>
      </c>
      <c r="I157" s="59">
        <v>0</v>
      </c>
      <c r="J157" s="58">
        <v>0</v>
      </c>
      <c r="K157" s="59">
        <v>152.87679842349445</v>
      </c>
      <c r="L157" s="58">
        <v>0</v>
      </c>
      <c r="M157" s="59">
        <v>0</v>
      </c>
      <c r="N157" s="58">
        <v>4.2895577334240373</v>
      </c>
      <c r="O157" s="59">
        <v>0</v>
      </c>
      <c r="P157" s="58">
        <v>5.0461261031434468</v>
      </c>
      <c r="Q157" s="59">
        <v>0</v>
      </c>
      <c r="R157" s="58">
        <v>4.5687739978106343</v>
      </c>
      <c r="S157" s="59">
        <v>0</v>
      </c>
      <c r="T157" s="58">
        <v>5.5293024300777267</v>
      </c>
      <c r="U157" s="59">
        <v>0</v>
      </c>
      <c r="V157" s="58">
        <v>4.3197694785883689</v>
      </c>
      <c r="W157" s="59">
        <v>0</v>
      </c>
      <c r="X157" s="58">
        <v>0</v>
      </c>
      <c r="Y157" s="59">
        <v>0</v>
      </c>
      <c r="Z157" s="58">
        <v>0</v>
      </c>
      <c r="AA157" s="58">
        <f t="shared" si="129"/>
        <v>152.87679842349445</v>
      </c>
      <c r="AB157" s="58">
        <f t="shared" si="129"/>
        <v>23.753529743044215</v>
      </c>
    </row>
    <row r="158" spans="1:28" s="9" customFormat="1" ht="18" customHeight="1" x14ac:dyDescent="0.25">
      <c r="A158" s="27" t="s">
        <v>55</v>
      </c>
      <c r="B158" s="17" t="s">
        <v>393</v>
      </c>
      <c r="C158" s="36" t="s">
        <v>317</v>
      </c>
      <c r="D158" s="58" t="e">
        <f>IF(D139&gt;0,D139-D155-D156-D157,0)</f>
        <v>#REF!</v>
      </c>
      <c r="E158" s="58">
        <f t="shared" ref="E158:Z158" si="132">IF(E139&gt;0,E139-E155-E156-E157,0)</f>
        <v>525.16805499886345</v>
      </c>
      <c r="F158" s="58">
        <f t="shared" si="132"/>
        <v>95.932655655772436</v>
      </c>
      <c r="G158" s="58">
        <f t="shared" si="132"/>
        <v>0</v>
      </c>
      <c r="H158" s="58">
        <f t="shared" si="132"/>
        <v>0</v>
      </c>
      <c r="I158" s="58">
        <f t="shared" si="132"/>
        <v>0</v>
      </c>
      <c r="J158" s="58">
        <f t="shared" si="132"/>
        <v>0</v>
      </c>
      <c r="K158" s="58">
        <f t="shared" si="132"/>
        <v>158.82111820641012</v>
      </c>
      <c r="L158" s="58">
        <f t="shared" si="132"/>
        <v>0</v>
      </c>
      <c r="M158" s="58">
        <f t="shared" si="132"/>
        <v>0</v>
      </c>
      <c r="N158" s="58">
        <f t="shared" si="132"/>
        <v>13.774557391584811</v>
      </c>
      <c r="O158" s="58">
        <f t="shared" si="132"/>
        <v>0</v>
      </c>
      <c r="P158" s="58">
        <f t="shared" si="132"/>
        <v>5.5783217788783652</v>
      </c>
      <c r="Q158" s="58">
        <f t="shared" si="132"/>
        <v>0</v>
      </c>
      <c r="R158" s="58">
        <f t="shared" si="132"/>
        <v>5.172540565155554</v>
      </c>
      <c r="S158" s="58">
        <f t="shared" si="132"/>
        <v>0</v>
      </c>
      <c r="T158" s="58">
        <f t="shared" si="132"/>
        <v>5.5293024300796541</v>
      </c>
      <c r="U158" s="58">
        <f t="shared" si="132"/>
        <v>0</v>
      </c>
      <c r="V158" s="58">
        <f t="shared" si="132"/>
        <v>4.3197694785883707</v>
      </c>
      <c r="W158" s="58">
        <f t="shared" si="132"/>
        <v>0</v>
      </c>
      <c r="X158" s="58">
        <f t="shared" si="132"/>
        <v>0</v>
      </c>
      <c r="Y158" s="58">
        <f t="shared" si="132"/>
        <v>0</v>
      </c>
      <c r="Z158" s="58">
        <f t="shared" si="132"/>
        <v>0</v>
      </c>
      <c r="AA158" s="58">
        <f t="shared" si="129"/>
        <v>158.82111820641012</v>
      </c>
      <c r="AB158" s="58">
        <f t="shared" si="129"/>
        <v>34.374491644286756</v>
      </c>
    </row>
    <row r="159" spans="1:28" s="10" customFormat="1" ht="18" customHeight="1" x14ac:dyDescent="0.25">
      <c r="A159" s="26" t="s">
        <v>100</v>
      </c>
      <c r="B159" s="18" t="s">
        <v>436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651</v>
      </c>
      <c r="C160" s="36" t="s">
        <v>317</v>
      </c>
      <c r="D160" s="58">
        <f>D109+D105+D69</f>
        <v>762.56748434308088</v>
      </c>
      <c r="E160" s="58">
        <f>E109+E105+E69</f>
        <v>1259.6932580777975</v>
      </c>
      <c r="F160" s="58">
        <f t="shared" ref="F160:I160" si="133">F109+F105+F69</f>
        <v>1220.3156579218617</v>
      </c>
      <c r="G160" s="58">
        <f t="shared" si="133"/>
        <v>682.30920091987423</v>
      </c>
      <c r="H160" s="58">
        <f t="shared" si="133"/>
        <v>472.69857154801832</v>
      </c>
      <c r="I160" s="58">
        <f t="shared" si="133"/>
        <v>1087.6445620207105</v>
      </c>
      <c r="J160" s="58">
        <f>J109+J105+J69</f>
        <v>-2206.986444620291</v>
      </c>
      <c r="K160" s="58">
        <f t="shared" ref="K160" si="134">K109+K105+K69</f>
        <v>1421.3445741551388</v>
      </c>
      <c r="L160" s="58">
        <f t="shared" ref="L160:Z160" si="135">L109+L105+L69</f>
        <v>1180.5544654784285</v>
      </c>
      <c r="M160" s="58">
        <f t="shared" si="135"/>
        <v>1036.2300352531997</v>
      </c>
      <c r="N160" s="58">
        <f t="shared" si="135"/>
        <v>1266.666532428198</v>
      </c>
      <c r="O160" s="58">
        <f t="shared" si="135"/>
        <v>1028.506187744596</v>
      </c>
      <c r="P160" s="58">
        <f t="shared" si="135"/>
        <v>1240.550527328679</v>
      </c>
      <c r="Q160" s="58">
        <f t="shared" si="135"/>
        <v>1065.6877804202329</v>
      </c>
      <c r="R160" s="58">
        <f t="shared" si="135"/>
        <v>1323.2653173475505</v>
      </c>
      <c r="S160" s="58">
        <f t="shared" si="135"/>
        <v>0</v>
      </c>
      <c r="T160" s="58">
        <f t="shared" si="135"/>
        <v>1201.9503729918115</v>
      </c>
      <c r="U160" s="58">
        <f t="shared" si="135"/>
        <v>0</v>
      </c>
      <c r="V160" s="58">
        <f t="shared" si="135"/>
        <v>1218.3310245426878</v>
      </c>
      <c r="W160" s="58">
        <f t="shared" si="135"/>
        <v>0</v>
      </c>
      <c r="X160" s="58">
        <f t="shared" si="135"/>
        <v>1234.5747778856653</v>
      </c>
      <c r="Y160" s="58">
        <f t="shared" si="135"/>
        <v>0</v>
      </c>
      <c r="Z160" s="58">
        <f t="shared" si="135"/>
        <v>1250.6448578756786</v>
      </c>
      <c r="AA160" s="59">
        <f t="shared" si="129"/>
        <v>6321.722340513752</v>
      </c>
      <c r="AB160" s="59">
        <f t="shared" si="129"/>
        <v>8182.2500028064278</v>
      </c>
    </row>
    <row r="161" spans="1:28" s="9" customFormat="1" ht="18" customHeight="1" x14ac:dyDescent="0.25">
      <c r="A161" s="27" t="s">
        <v>102</v>
      </c>
      <c r="B161" s="17" t="s">
        <v>603</v>
      </c>
      <c r="C161" s="36" t="s">
        <v>317</v>
      </c>
      <c r="D161" s="58">
        <v>1742.6949999999999</v>
      </c>
      <c r="E161" s="58">
        <v>3650.105</v>
      </c>
      <c r="F161" s="58">
        <v>3629.2451859999996</v>
      </c>
      <c r="G161" s="59">
        <v>3611.5723939999998</v>
      </c>
      <c r="H161" s="58">
        <v>3611.5723939999998</v>
      </c>
      <c r="I161" s="59">
        <v>4247.6463939999994</v>
      </c>
      <c r="J161" s="58">
        <v>5254.3786690999996</v>
      </c>
      <c r="K161" s="59">
        <v>4697.6463939999994</v>
      </c>
      <c r="L161" s="58">
        <v>6125.4130693100396</v>
      </c>
      <c r="M161" s="59">
        <v>4597.6463939999994</v>
      </c>
      <c r="N161" s="58">
        <v>6129.4489830984494</v>
      </c>
      <c r="O161" s="59">
        <v>4305.5823939999991</v>
      </c>
      <c r="P161" s="58">
        <v>6115.321983098449</v>
      </c>
      <c r="Q161" s="59">
        <v>4215.5823939999991</v>
      </c>
      <c r="R161" s="58">
        <v>5941.6699830984489</v>
      </c>
      <c r="S161" s="59">
        <v>0</v>
      </c>
      <c r="T161" s="58">
        <v>5733.3939830984491</v>
      </c>
      <c r="U161" s="59">
        <v>0</v>
      </c>
      <c r="V161" s="58">
        <v>5488.6415713728293</v>
      </c>
      <c r="W161" s="59">
        <v>0</v>
      </c>
      <c r="X161" s="58">
        <v>5488.6415713728293</v>
      </c>
      <c r="Y161" s="59">
        <v>0</v>
      </c>
      <c r="Z161" s="58">
        <v>5288.6415713728293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501</v>
      </c>
      <c r="B162" s="14" t="s">
        <v>524</v>
      </c>
      <c r="C162" s="36" t="s">
        <v>317</v>
      </c>
      <c r="D162" s="58">
        <v>0</v>
      </c>
      <c r="E162" s="58">
        <v>0</v>
      </c>
      <c r="F162" s="58">
        <v>0</v>
      </c>
      <c r="G162" s="59">
        <v>1651.850974</v>
      </c>
      <c r="H162" s="58">
        <v>0</v>
      </c>
      <c r="I162" s="59">
        <f>G164</f>
        <v>172.25472280401226</v>
      </c>
      <c r="J162" s="58">
        <v>0</v>
      </c>
      <c r="K162" s="59">
        <f>I164</f>
        <v>2182.9063228040122</v>
      </c>
      <c r="L162" s="58">
        <v>0</v>
      </c>
      <c r="M162" s="59">
        <f>K164</f>
        <v>1200.1446991921023</v>
      </c>
      <c r="N162" s="58">
        <v>0</v>
      </c>
      <c r="O162" s="59">
        <f>M164</f>
        <v>11.305699192102299</v>
      </c>
      <c r="P162" s="58">
        <v>0</v>
      </c>
      <c r="Q162" s="59">
        <f>O164</f>
        <v>11.305699192102299</v>
      </c>
      <c r="R162" s="58">
        <v>0</v>
      </c>
      <c r="S162" s="59"/>
      <c r="T162" s="58">
        <v>0</v>
      </c>
      <c r="U162" s="59"/>
      <c r="V162" s="58">
        <v>0</v>
      </c>
      <c r="W162" s="59"/>
      <c r="X162" s="58">
        <v>0</v>
      </c>
      <c r="Y162" s="59"/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204</v>
      </c>
      <c r="B163" s="17" t="s">
        <v>658</v>
      </c>
      <c r="C163" s="36" t="s">
        <v>317</v>
      </c>
      <c r="D163" s="58">
        <v>3650.105</v>
      </c>
      <c r="E163" s="58">
        <v>3629.2451859999996</v>
      </c>
      <c r="F163" s="58">
        <v>3611.5723939999998</v>
      </c>
      <c r="G163" s="59">
        <v>4247.6463939999994</v>
      </c>
      <c r="H163" s="58">
        <v>5254.3801690526043</v>
      </c>
      <c r="I163" s="59">
        <v>4697.6463939999994</v>
      </c>
      <c r="J163" s="58">
        <v>6125.4130693100396</v>
      </c>
      <c r="K163" s="59">
        <v>4597.6463939999994</v>
      </c>
      <c r="L163" s="58">
        <v>6129.4489830984494</v>
      </c>
      <c r="M163" s="59">
        <v>4305.5823939999991</v>
      </c>
      <c r="N163" s="58">
        <v>6115.321983098449</v>
      </c>
      <c r="O163" s="59">
        <v>4215.5823939999991</v>
      </c>
      <c r="P163" s="58">
        <v>5941.6699830984489</v>
      </c>
      <c r="Q163" s="59">
        <v>4215.5823939999991</v>
      </c>
      <c r="R163" s="58">
        <v>5733.3939830984491</v>
      </c>
      <c r="S163" s="59">
        <v>0</v>
      </c>
      <c r="T163" s="58">
        <v>5488.6415713728293</v>
      </c>
      <c r="U163" s="59">
        <v>0</v>
      </c>
      <c r="V163" s="58">
        <v>5488.6415713728293</v>
      </c>
      <c r="W163" s="59">
        <v>0</v>
      </c>
      <c r="X163" s="58">
        <v>5288.6415713728293</v>
      </c>
      <c r="Y163" s="59">
        <v>0</v>
      </c>
      <c r="Z163" s="58">
        <v>5088.6415713728293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502</v>
      </c>
      <c r="B164" s="14" t="s">
        <v>525</v>
      </c>
      <c r="C164" s="36" t="s">
        <v>317</v>
      </c>
      <c r="D164" s="58">
        <v>0</v>
      </c>
      <c r="E164" s="58">
        <v>0</v>
      </c>
      <c r="F164" s="58">
        <v>0</v>
      </c>
      <c r="G164" s="59">
        <v>172.25472280401226</v>
      </c>
      <c r="H164" s="58">
        <v>0</v>
      </c>
      <c r="I164" s="59">
        <v>2182.9063228040122</v>
      </c>
      <c r="J164" s="58">
        <v>0</v>
      </c>
      <c r="K164" s="59">
        <v>1200.1446991921023</v>
      </c>
      <c r="L164" s="58">
        <v>0</v>
      </c>
      <c r="M164" s="59">
        <v>11.305699192102299</v>
      </c>
      <c r="N164" s="58">
        <v>0</v>
      </c>
      <c r="O164" s="59">
        <v>11.305699192102299</v>
      </c>
      <c r="P164" s="58">
        <v>0</v>
      </c>
      <c r="Q164" s="59">
        <v>11.305699192102299</v>
      </c>
      <c r="R164" s="58">
        <v>0</v>
      </c>
      <c r="S164" s="59"/>
      <c r="T164" s="58">
        <v>0</v>
      </c>
      <c r="U164" s="59"/>
      <c r="V164" s="58">
        <v>0</v>
      </c>
      <c r="W164" s="59"/>
      <c r="X164" s="58">
        <v>0</v>
      </c>
      <c r="Y164" s="59"/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205</v>
      </c>
      <c r="B165" s="17" t="s">
        <v>659</v>
      </c>
      <c r="C165" s="36" t="s">
        <v>84</v>
      </c>
      <c r="D165" s="58">
        <f t="shared" ref="D165:F165" si="136">IFERROR(D163/D160,0)</f>
        <v>4.7865993173632475</v>
      </c>
      <c r="E165" s="58">
        <f t="shared" si="136"/>
        <v>2.8810547033791147</v>
      </c>
      <c r="F165" s="58">
        <f t="shared" si="136"/>
        <v>2.9595395015666131</v>
      </c>
      <c r="G165" s="58">
        <f t="shared" ref="G165" si="137">G163/G160</f>
        <v>6.2253980867815004</v>
      </c>
      <c r="H165" s="58">
        <f t="shared" ref="H165" si="138">IFERROR(H163/H160,0)</f>
        <v>11.115709852571126</v>
      </c>
      <c r="I165" s="58">
        <f t="shared" ref="I165" si="139">I163/I160</f>
        <v>4.3191007044363348</v>
      </c>
      <c r="J165" s="58">
        <f t="shared" ref="J165" si="140">IFERROR(J163/J160,0)</f>
        <v>-2.7754647448067624</v>
      </c>
      <c r="K165" s="58">
        <f t="shared" ref="K165" si="141">K163/K160</f>
        <v>3.234716252202873</v>
      </c>
      <c r="L165" s="58">
        <f t="shared" ref="L165" si="142">IFERROR(L163/L160,0)</f>
        <v>5.1920086385971569</v>
      </c>
      <c r="M165" s="58">
        <f>M163/M160</f>
        <v>4.1550449683191655</v>
      </c>
      <c r="N165" s="58">
        <f t="shared" ref="N165" si="143">IFERROR(N163/N160,0)</f>
        <v>4.8278862877788242</v>
      </c>
      <c r="O165" s="58">
        <f>O163/O160</f>
        <v>4.0987428605017149</v>
      </c>
      <c r="P165" s="58">
        <f t="shared" ref="P165" si="144">IFERROR(P163/P160,0)</f>
        <v>4.7895429103503391</v>
      </c>
      <c r="Q165" s="58">
        <f>Q163/Q160</f>
        <v>3.9557386989439509</v>
      </c>
      <c r="R165" s="58">
        <f t="shared" ref="R165" si="145">IFERROR(R163/R160,0)</f>
        <v>4.3327622268456958</v>
      </c>
      <c r="S165" s="58"/>
      <c r="T165" s="58">
        <f t="shared" ref="T165" si="146">IFERROR(T163/T160,0)</f>
        <v>4.5664460818884587</v>
      </c>
      <c r="U165" s="58"/>
      <c r="V165" s="58">
        <f t="shared" ref="V165" si="147">IFERROR(V163/V160,0)</f>
        <v>4.5050494987050369</v>
      </c>
      <c r="W165" s="58"/>
      <c r="X165" s="58">
        <f t="shared" ref="X165" si="148">IFERROR(X163/X160,0)</f>
        <v>4.2837758118063656</v>
      </c>
      <c r="Y165" s="58"/>
      <c r="Z165" s="58">
        <f t="shared" ref="Z165" si="149">IFERROR(Z163/Z160,0)</f>
        <v>4.0688142115870516</v>
      </c>
      <c r="AA165" s="59">
        <v>0</v>
      </c>
      <c r="AB165" s="59">
        <v>0</v>
      </c>
    </row>
    <row r="166" spans="1:28" s="10" customFormat="1" x14ac:dyDescent="0.25">
      <c r="A166" s="46" t="s">
        <v>689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7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604</v>
      </c>
      <c r="C167" s="35" t="s">
        <v>317</v>
      </c>
      <c r="D167" s="56">
        <f>D168+D172+D173+D174+D175+D176+D177+D178+D181+D184</f>
        <v>3730.9370728900003</v>
      </c>
      <c r="E167" s="56">
        <f>E168+E172+E173+E174+E175+E176+E177+E178+E181+E184</f>
        <v>6463.9887043800018</v>
      </c>
      <c r="F167" s="56">
        <f>F168+F172+F173+F174+F175+F176+F177+F178+F181+F184</f>
        <v>5952.6342865090173</v>
      </c>
      <c r="G167" s="56">
        <f t="shared" ref="G167" si="150">G168+G172+G173+G174+G175+G176+G177+G178+G181+G184</f>
        <v>6120.4602356152755</v>
      </c>
      <c r="H167" s="56">
        <f>H168+H172+H173+H174+H175+H176+H177+H178+H181+H184</f>
        <v>5700.6745731819865</v>
      </c>
      <c r="I167" s="56">
        <f t="shared" ref="I167" si="151">I168+I172+I173+I174+I175+I176+I177+I178+I181+I184</f>
        <v>7455.0534430912585</v>
      </c>
      <c r="J167" s="56">
        <f>J168+J172+J173+J174+J175+J176+J177+J178+J181+J184</f>
        <v>7673.5688493983989</v>
      </c>
      <c r="K167" s="56">
        <f t="shared" ref="K167" si="152">K168+K172+K173+K174+K175+K176+K177+K178+K181+K184</f>
        <v>7422.2448183730503</v>
      </c>
      <c r="L167" s="56">
        <f>L168+L172+L173+L174+L175+L176+L177+L178+L181+L184</f>
        <v>18672.736667363439</v>
      </c>
      <c r="M167" s="56">
        <f t="shared" ref="M167:Y167" si="153">M168+M172+M173+M174+M175+M176+M177+M178+M181+M184</f>
        <v>8168.7365962688345</v>
      </c>
      <c r="N167" s="56">
        <f>N168+N172+N173+N174+N175+N176+N177+N178+N181+N184</f>
        <v>7735.4092730572811</v>
      </c>
      <c r="O167" s="56">
        <f t="shared" si="153"/>
        <v>7787.4780971739474</v>
      </c>
      <c r="P167" s="56">
        <f>P168+P172+P173+P174+P175+P176+P177+P178+P181+P184</f>
        <v>7863.3581716256776</v>
      </c>
      <c r="Q167" s="56">
        <f t="shared" si="153"/>
        <v>7993.8269965203244</v>
      </c>
      <c r="R167" s="56">
        <f>R168+R172+R173+R174+R175+R176+R177+R178+R181+R184</f>
        <v>8246.4130600222106</v>
      </c>
      <c r="S167" s="56">
        <f t="shared" si="153"/>
        <v>0</v>
      </c>
      <c r="T167" s="56">
        <f>T168+T172+T173+T174+T175+T176+T177+T178+T181+T184</f>
        <v>8247.2687728827295</v>
      </c>
      <c r="U167" s="56">
        <f t="shared" si="153"/>
        <v>0</v>
      </c>
      <c r="V167" s="56">
        <f>V168+V172+V173+V174+V175+V176+V177+V178+V181+V184</f>
        <v>8495.0385794517479</v>
      </c>
      <c r="W167" s="56">
        <f t="shared" si="153"/>
        <v>0</v>
      </c>
      <c r="X167" s="56">
        <f>X168+X172+X173+X174+X175+X176+X177+X178+X181+X184</f>
        <v>8750.2339147545372</v>
      </c>
      <c r="Y167" s="56">
        <f t="shared" si="153"/>
        <v>0</v>
      </c>
      <c r="Z167" s="56">
        <f>Z168+Z172+Z173+Z174+Z175+Z176+Z177+Z178+Z181+Z184</f>
        <v>9013.0851101164099</v>
      </c>
      <c r="AA167" s="57">
        <f t="shared" si="129"/>
        <v>44947.800187042689</v>
      </c>
      <c r="AB167" s="57">
        <f t="shared" si="129"/>
        <v>90397.786971854424</v>
      </c>
    </row>
    <row r="168" spans="1:28" s="9" customFormat="1" x14ac:dyDescent="0.25">
      <c r="A168" s="27" t="s">
        <v>104</v>
      </c>
      <c r="B168" s="11" t="s">
        <v>593</v>
      </c>
      <c r="C168" s="36" t="s">
        <v>317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459</v>
      </c>
      <c r="B169" s="14" t="s">
        <v>470</v>
      </c>
      <c r="C169" s="36" t="s">
        <v>317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460</v>
      </c>
      <c r="B170" s="14" t="s">
        <v>471</v>
      </c>
      <c r="C170" s="36" t="s">
        <v>317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570</v>
      </c>
      <c r="B171" s="14" t="s">
        <v>456</v>
      </c>
      <c r="C171" s="36" t="s">
        <v>317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632</v>
      </c>
      <c r="C172" s="36" t="s">
        <v>317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216</v>
      </c>
      <c r="B173" s="11" t="s">
        <v>516</v>
      </c>
      <c r="C173" s="36" t="s">
        <v>317</v>
      </c>
      <c r="D173" s="58">
        <v>2955.9869429999999</v>
      </c>
      <c r="E173" s="58">
        <v>5755.4628000000012</v>
      </c>
      <c r="F173" s="58">
        <v>5078.1662212194979</v>
      </c>
      <c r="G173" s="59">
        <v>5163.0185701528872</v>
      </c>
      <c r="H173" s="58">
        <v>4901.5444361600003</v>
      </c>
      <c r="I173" s="59">
        <v>6584.6497199791384</v>
      </c>
      <c r="J173" s="58">
        <v>6138.4473772290003</v>
      </c>
      <c r="K173" s="59">
        <v>6441.9971927486522</v>
      </c>
      <c r="L173" s="58">
        <v>6569.717755954699</v>
      </c>
      <c r="M173" s="59">
        <v>6656.8286298396315</v>
      </c>
      <c r="N173" s="58">
        <v>6635.3775913807858</v>
      </c>
      <c r="O173" s="59">
        <v>6885.4271465081601</v>
      </c>
      <c r="P173" s="58">
        <v>7152.5029722011341</v>
      </c>
      <c r="Q173" s="59">
        <v>7160.8442323684867</v>
      </c>
      <c r="R173" s="58">
        <v>7515.0434505144012</v>
      </c>
      <c r="S173" s="59">
        <v>0</v>
      </c>
      <c r="T173" s="58">
        <v>7625.1833375265624</v>
      </c>
      <c r="U173" s="59">
        <v>0</v>
      </c>
      <c r="V173" s="58">
        <v>7853.9388376598808</v>
      </c>
      <c r="W173" s="59">
        <v>0</v>
      </c>
      <c r="X173" s="58">
        <v>8089.557002797198</v>
      </c>
      <c r="Y173" s="59">
        <v>0</v>
      </c>
      <c r="Z173" s="58">
        <v>8332.243712888634</v>
      </c>
      <c r="AA173" s="59">
        <f t="shared" si="129"/>
        <v>38892.765491596954</v>
      </c>
      <c r="AB173" s="59">
        <f t="shared" si="129"/>
        <v>70813.556474312296</v>
      </c>
    </row>
    <row r="174" spans="1:28" s="9" customFormat="1" x14ac:dyDescent="0.25">
      <c r="A174" s="27" t="s">
        <v>339</v>
      </c>
      <c r="B174" s="11" t="s">
        <v>633</v>
      </c>
      <c r="C174" s="36" t="s">
        <v>317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340</v>
      </c>
      <c r="B175" s="11" t="s">
        <v>517</v>
      </c>
      <c r="C175" s="36" t="s">
        <v>317</v>
      </c>
      <c r="D175" s="58">
        <v>142.70129999999997</v>
      </c>
      <c r="E175" s="58">
        <v>170.156283</v>
      </c>
      <c r="F175" s="58">
        <v>236.4308560355</v>
      </c>
      <c r="G175" s="59">
        <v>155.274046</v>
      </c>
      <c r="H175" s="58">
        <v>150.13879999999997</v>
      </c>
      <c r="I175" s="59">
        <v>61.558</v>
      </c>
      <c r="J175" s="58">
        <v>266.29947999999996</v>
      </c>
      <c r="K175" s="59">
        <v>80.997</v>
      </c>
      <c r="L175" s="58">
        <v>64.040942610000002</v>
      </c>
      <c r="M175" s="59">
        <v>0.68100000000000005</v>
      </c>
      <c r="N175" s="58">
        <v>102.919</v>
      </c>
      <c r="O175" s="59">
        <v>6.6879999999999997</v>
      </c>
      <c r="P175" s="58">
        <v>13.30377333</v>
      </c>
      <c r="Q175" s="59">
        <v>6.3535999999999992</v>
      </c>
      <c r="R175" s="58">
        <v>1.4168000000000001</v>
      </c>
      <c r="S175" s="59">
        <v>0</v>
      </c>
      <c r="T175" s="58">
        <v>1.3913</v>
      </c>
      <c r="U175" s="59">
        <v>0</v>
      </c>
      <c r="V175" s="58">
        <v>1.4404350777399999</v>
      </c>
      <c r="W175" s="59">
        <v>0</v>
      </c>
      <c r="X175" s="58">
        <v>1.4836481300722</v>
      </c>
      <c r="Y175" s="59">
        <v>0</v>
      </c>
      <c r="Z175" s="58">
        <v>1.5281575739743662</v>
      </c>
      <c r="AA175" s="59">
        <f t="shared" si="129"/>
        <v>311.55164599999995</v>
      </c>
      <c r="AB175" s="59">
        <f t="shared" si="129"/>
        <v>603.96233672178641</v>
      </c>
    </row>
    <row r="176" spans="1:28" s="9" customFormat="1" x14ac:dyDescent="0.25">
      <c r="A176" s="27" t="s">
        <v>341</v>
      </c>
      <c r="B176" s="11" t="s">
        <v>518</v>
      </c>
      <c r="C176" s="36" t="s">
        <v>317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342</v>
      </c>
      <c r="B177" s="11" t="s">
        <v>640</v>
      </c>
      <c r="C177" s="36" t="s">
        <v>317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343</v>
      </c>
      <c r="B178" s="12" t="s">
        <v>387</v>
      </c>
      <c r="C178" s="36" t="s">
        <v>317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571</v>
      </c>
      <c r="B179" s="13" t="s">
        <v>211</v>
      </c>
      <c r="C179" s="36" t="s">
        <v>317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572</v>
      </c>
      <c r="B180" s="13" t="s">
        <v>199</v>
      </c>
      <c r="C180" s="36" t="s">
        <v>317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344</v>
      </c>
      <c r="B181" s="17" t="s">
        <v>605</v>
      </c>
      <c r="C181" s="36" t="s">
        <v>317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461</v>
      </c>
      <c r="B182" s="14" t="s">
        <v>499</v>
      </c>
      <c r="C182" s="36" t="s">
        <v>317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462</v>
      </c>
      <c r="B183" s="14" t="s">
        <v>500</v>
      </c>
      <c r="C183" s="36" t="s">
        <v>317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345</v>
      </c>
      <c r="B184" s="11" t="s">
        <v>519</v>
      </c>
      <c r="C184" s="36" t="s">
        <v>317</v>
      </c>
      <c r="D184" s="58">
        <v>632.24882989000002</v>
      </c>
      <c r="E184" s="58">
        <v>538.36962138000001</v>
      </c>
      <c r="F184" s="58">
        <v>638.03720925401888</v>
      </c>
      <c r="G184" s="59">
        <v>802.1676194623883</v>
      </c>
      <c r="H184" s="58">
        <v>648.99133702198651</v>
      </c>
      <c r="I184" s="59">
        <v>808.84572311212014</v>
      </c>
      <c r="J184" s="58">
        <v>1268.8219921693992</v>
      </c>
      <c r="K184" s="59">
        <v>899.25062562439814</v>
      </c>
      <c r="L184" s="58">
        <v>12038.977968798737</v>
      </c>
      <c r="M184" s="59">
        <v>1511.2269664292039</v>
      </c>
      <c r="N184" s="58">
        <v>997.11268167649587</v>
      </c>
      <c r="O184" s="59">
        <v>895.36295066578725</v>
      </c>
      <c r="P184" s="58">
        <v>697.55142609454344</v>
      </c>
      <c r="Q184" s="59">
        <v>826.6291641518377</v>
      </c>
      <c r="R184" s="58">
        <v>729.95280950781023</v>
      </c>
      <c r="S184" s="59">
        <v>0</v>
      </c>
      <c r="T184" s="58">
        <v>620.69413535616616</v>
      </c>
      <c r="U184" s="59">
        <v>0</v>
      </c>
      <c r="V184" s="58">
        <v>639.65930671412673</v>
      </c>
      <c r="W184" s="59">
        <v>0</v>
      </c>
      <c r="X184" s="58">
        <v>659.19326382726717</v>
      </c>
      <c r="Y184" s="59">
        <v>0</v>
      </c>
      <c r="Z184" s="58">
        <v>679.31323965380193</v>
      </c>
      <c r="AA184" s="59">
        <f t="shared" si="129"/>
        <v>5743.4830494457356</v>
      </c>
      <c r="AB184" s="59">
        <f t="shared" si="129"/>
        <v>18980.268160820331</v>
      </c>
    </row>
    <row r="185" spans="1:28" s="10" customFormat="1" x14ac:dyDescent="0.25">
      <c r="A185" s="26" t="s">
        <v>106</v>
      </c>
      <c r="B185" s="18" t="s">
        <v>606</v>
      </c>
      <c r="C185" s="35" t="s">
        <v>317</v>
      </c>
      <c r="D185" s="56">
        <f>D186+D187+D191+D192+D193+D194+D195+D196+D198+D199+D200+D201+D202</f>
        <v>5293.038005379999</v>
      </c>
      <c r="E185" s="56">
        <f>E186+E187+E191+E192+E193+E194+E195+E196+E198+E199+E200+E201+E202</f>
        <v>5277.1021176837648</v>
      </c>
      <c r="F185" s="56">
        <f>F186+F187+F191+F192+F193+F194+F195+F196+F198+F199+F200+F201+F202</f>
        <v>5643.1527602155911</v>
      </c>
      <c r="G185" s="56">
        <f t="shared" ref="G185" si="157">G186+G187+G191+G192+G193+G194+G195+G196+G198+G199+G200+G201+G202</f>
        <v>6206.8605847168401</v>
      </c>
      <c r="H185" s="56">
        <f>H186+H187+H191+H192+H193+H194+H195+H196+H198+H199+H200+H201+H202</f>
        <v>6842.6080939321764</v>
      </c>
      <c r="I185" s="56">
        <f t="shared" ref="I185" si="158">I186+I187+I191+I192+I193+I194+I195+I196+I198+I199+I200+I201+I202</f>
        <v>7257.4957789676246</v>
      </c>
      <c r="J185" s="56">
        <f>J186+J187+J191+J192+J193+J194+J195+J196+J198+J199+J200+J201+J202</f>
        <v>7324.5618799821586</v>
      </c>
      <c r="K185" s="56">
        <f t="shared" ref="K185" si="159">K186+K187+K191+K192+K193+K194+K195+K196+K198+K199+K200+K201+K202</f>
        <v>6767.5646848074884</v>
      </c>
      <c r="L185" s="56">
        <f>L186+L187+L191+L192+L193+L194+L195+L196+L198+L199+L200+L201+L202</f>
        <v>18492.947442378332</v>
      </c>
      <c r="M185" s="56">
        <f t="shared" ref="M185:Y185" si="160">M186+M187+M191+M192+M193+M194+M195+M196+M198+M199+M200+M201+M202</f>
        <v>7183.2398982570467</v>
      </c>
      <c r="N185" s="56">
        <f>N186+N187+N191+N192+N193+N194+N195+N196+N198+N199+N200+N201+N202</f>
        <v>7188.1933639228937</v>
      </c>
      <c r="O185" s="56">
        <f t="shared" si="160"/>
        <v>7105.5758941843687</v>
      </c>
      <c r="P185" s="56">
        <f>P186+P187+P191+P192+P193+P194+P195+P196+P198+P199+P200+P201+P202</f>
        <v>7128.5808597510668</v>
      </c>
      <c r="Q185" s="56">
        <f t="shared" si="160"/>
        <v>7442.6051619594982</v>
      </c>
      <c r="R185" s="56">
        <f>R186+R187+R191+R192+R193+R194+R195+R196+R198+R199+R200+R201+R202</f>
        <v>7472.0903127350875</v>
      </c>
      <c r="S185" s="56">
        <f t="shared" si="160"/>
        <v>0</v>
      </c>
      <c r="T185" s="56">
        <f>T186+T187+T191+T192+T193+T194+T195+T196+T198+T199+T200+T201+T202</f>
        <v>7439.1542147906184</v>
      </c>
      <c r="U185" s="56">
        <f t="shared" si="160"/>
        <v>0</v>
      </c>
      <c r="V185" s="56">
        <f>V186+V187+V191+V192+V193+V194+V195+V196+V198+V199+V200+V201+V202</f>
        <v>7669.809933000377</v>
      </c>
      <c r="W185" s="56">
        <f t="shared" si="160"/>
        <v>0</v>
      </c>
      <c r="X185" s="56">
        <f>X186+X187+X191+X192+X193+X194+X195+X196+X198+X199+X200+X201+X202</f>
        <v>7899.1814751611755</v>
      </c>
      <c r="Y185" s="56">
        <f t="shared" si="160"/>
        <v>0</v>
      </c>
      <c r="Z185" s="56">
        <f>Z186+Z187+Z191+Z192+Z193+Z194+Z195+Z196+Z198+Z199+Z200+Z201+Z202</f>
        <v>8128.0592852628461</v>
      </c>
      <c r="AA185" s="57">
        <f t="shared" si="129"/>
        <v>41963.342002892867</v>
      </c>
      <c r="AB185" s="57">
        <f t="shared" si="129"/>
        <v>85585.186860916743</v>
      </c>
    </row>
    <row r="186" spans="1:28" s="9" customFormat="1" x14ac:dyDescent="0.25">
      <c r="A186" s="27" t="s">
        <v>107</v>
      </c>
      <c r="B186" s="17" t="s">
        <v>437</v>
      </c>
      <c r="C186" s="36" t="s">
        <v>317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607</v>
      </c>
      <c r="C187" s="36" t="s">
        <v>317</v>
      </c>
      <c r="D187" s="58">
        <f>D188+D189+D190</f>
        <v>1049.104</v>
      </c>
      <c r="E187" s="58">
        <f>E188+E189+E190</f>
        <v>946.36390000000017</v>
      </c>
      <c r="F187" s="58">
        <f>F188+F189+F190</f>
        <v>1010.7941928400001</v>
      </c>
      <c r="G187" s="58">
        <f t="shared" ref="G187" si="161">G188+G189+G190</f>
        <v>1064.873269852772</v>
      </c>
      <c r="H187" s="58">
        <f>H188+H189+H190</f>
        <v>1041.7550350000001</v>
      </c>
      <c r="I187" s="58">
        <f t="shared" ref="I187" si="162">I188+I189+I190</f>
        <v>1057.3113835980701</v>
      </c>
      <c r="J187" s="58">
        <f>J188+J189+J190</f>
        <v>1200.9122963100001</v>
      </c>
      <c r="K187" s="58">
        <f t="shared" ref="K187" si="163">K188+K189+K190</f>
        <v>937.64139463713002</v>
      </c>
      <c r="L187" s="58">
        <f>L188+L189+L190</f>
        <v>922.99535323066675</v>
      </c>
      <c r="M187" s="58">
        <f t="shared" ref="M187:Y187" si="164">M188+M189+M190</f>
        <v>904.1613787814556</v>
      </c>
      <c r="N187" s="58">
        <f>N188+N189+N190</f>
        <v>1099.8458911735795</v>
      </c>
      <c r="O187" s="58">
        <f t="shared" si="164"/>
        <v>1086.34461224849</v>
      </c>
      <c r="P187" s="58">
        <f>P188+P189+P190</f>
        <v>1159.1054939797257</v>
      </c>
      <c r="Q187" s="58">
        <f t="shared" si="164"/>
        <v>1049.9285705563238</v>
      </c>
      <c r="R187" s="58">
        <f>R188+R189+R190</f>
        <v>1221.3439055531901</v>
      </c>
      <c r="S187" s="58">
        <f t="shared" si="164"/>
        <v>0</v>
      </c>
      <c r="T187" s="58">
        <f>T188+T189+T190</f>
        <v>1291.6524647306612</v>
      </c>
      <c r="U187" s="58">
        <f t="shared" si="164"/>
        <v>0</v>
      </c>
      <c r="V187" s="58">
        <f>V188+V189+V190</f>
        <v>1348.6632980227491</v>
      </c>
      <c r="W187" s="58">
        <f t="shared" si="164"/>
        <v>0</v>
      </c>
      <c r="X187" s="58">
        <f>X188+X189+X190</f>
        <v>1389.1231969735998</v>
      </c>
      <c r="Y187" s="58">
        <f t="shared" si="164"/>
        <v>0</v>
      </c>
      <c r="Z187" s="58">
        <f>Z188+Z189+Z190</f>
        <v>1430.7968928929758</v>
      </c>
      <c r="AA187" s="59">
        <f t="shared" si="129"/>
        <v>6100.260609674242</v>
      </c>
      <c r="AB187" s="59">
        <f t="shared" si="129"/>
        <v>12106.193827867148</v>
      </c>
    </row>
    <row r="188" spans="1:28" s="9" customFormat="1" x14ac:dyDescent="0.25">
      <c r="A188" s="27" t="s">
        <v>109</v>
      </c>
      <c r="B188" s="14" t="s">
        <v>206</v>
      </c>
      <c r="C188" s="36" t="s">
        <v>317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438</v>
      </c>
      <c r="C189" s="36" t="s">
        <v>317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366</v>
      </c>
      <c r="B190" s="14" t="s">
        <v>367</v>
      </c>
      <c r="C190" s="36" t="s">
        <v>317</v>
      </c>
      <c r="D190" s="58">
        <v>1049.104</v>
      </c>
      <c r="E190" s="58">
        <v>946.36390000000017</v>
      </c>
      <c r="F190" s="58">
        <v>1010.7941928400001</v>
      </c>
      <c r="G190" s="59">
        <v>1064.873269852772</v>
      </c>
      <c r="H190" s="58">
        <v>1041.7550350000001</v>
      </c>
      <c r="I190" s="59">
        <v>1057.3113835980701</v>
      </c>
      <c r="J190" s="58">
        <v>1200.9122963100001</v>
      </c>
      <c r="K190" s="59">
        <v>937.64139463713002</v>
      </c>
      <c r="L190" s="58">
        <v>922.99535323066675</v>
      </c>
      <c r="M190" s="59">
        <v>904.1613787814556</v>
      </c>
      <c r="N190" s="58">
        <v>1099.8458911735795</v>
      </c>
      <c r="O190" s="59">
        <v>1086.34461224849</v>
      </c>
      <c r="P190" s="58">
        <v>1159.1054939797257</v>
      </c>
      <c r="Q190" s="59">
        <v>1049.9285705563238</v>
      </c>
      <c r="R190" s="58">
        <v>1221.3439055531901</v>
      </c>
      <c r="S190" s="59">
        <v>0</v>
      </c>
      <c r="T190" s="58">
        <v>1291.6524647306612</v>
      </c>
      <c r="U190" s="59">
        <v>0</v>
      </c>
      <c r="V190" s="58">
        <v>1348.6632980227491</v>
      </c>
      <c r="W190" s="59">
        <v>0</v>
      </c>
      <c r="X190" s="58">
        <v>1389.1231969735998</v>
      </c>
      <c r="Y190" s="59">
        <v>0</v>
      </c>
      <c r="Z190" s="58">
        <v>1430.7968928929758</v>
      </c>
      <c r="AA190" s="59">
        <f t="shared" si="129"/>
        <v>6100.260609674242</v>
      </c>
      <c r="AB190" s="59">
        <f t="shared" si="129"/>
        <v>12106.193827867148</v>
      </c>
    </row>
    <row r="191" spans="1:28" s="9" customFormat="1" ht="31.5" x14ac:dyDescent="0.25">
      <c r="A191" s="27" t="s">
        <v>111</v>
      </c>
      <c r="B191" s="17" t="s">
        <v>475</v>
      </c>
      <c r="C191" s="36" t="s">
        <v>317</v>
      </c>
      <c r="D191" s="58">
        <v>609.42638899999997</v>
      </c>
      <c r="E191" s="58">
        <v>481.06043700999999</v>
      </c>
      <c r="F191" s="58">
        <v>627.71255884100992</v>
      </c>
      <c r="G191" s="59">
        <v>525.4354750304667</v>
      </c>
      <c r="H191" s="58">
        <v>1001.5413436532685</v>
      </c>
      <c r="I191" s="59">
        <v>1030.1214125314491</v>
      </c>
      <c r="J191" s="58">
        <v>827.9697525390651</v>
      </c>
      <c r="K191" s="59">
        <v>565.81630786823712</v>
      </c>
      <c r="L191" s="58">
        <v>629.71706814272113</v>
      </c>
      <c r="M191" s="59">
        <v>885.72189866157066</v>
      </c>
      <c r="N191" s="58">
        <v>392.94296693287265</v>
      </c>
      <c r="O191" s="59">
        <v>921.06416152263955</v>
      </c>
      <c r="P191" s="58">
        <v>386.33251857906833</v>
      </c>
      <c r="Q191" s="59">
        <v>962.7864750172896</v>
      </c>
      <c r="R191" s="58">
        <v>407.22682908912731</v>
      </c>
      <c r="S191" s="59">
        <v>0</v>
      </c>
      <c r="T191" s="58">
        <v>429.56013588356831</v>
      </c>
      <c r="U191" s="59">
        <v>0</v>
      </c>
      <c r="V191" s="58">
        <v>443.10674720411782</v>
      </c>
      <c r="W191" s="59">
        <v>0</v>
      </c>
      <c r="X191" s="58">
        <v>456.39994960728916</v>
      </c>
      <c r="Y191" s="59">
        <v>0</v>
      </c>
      <c r="Z191" s="58">
        <v>470.09194808255552</v>
      </c>
      <c r="AA191" s="59">
        <f t="shared" si="129"/>
        <v>4890.9457306316526</v>
      </c>
      <c r="AB191" s="59">
        <f t="shared" si="129"/>
        <v>5444.8892597136546</v>
      </c>
    </row>
    <row r="192" spans="1:28" s="9" customFormat="1" ht="31.5" x14ac:dyDescent="0.25">
      <c r="A192" s="27" t="s">
        <v>217</v>
      </c>
      <c r="B192" s="17" t="s">
        <v>660</v>
      </c>
      <c r="C192" s="36" t="s">
        <v>317</v>
      </c>
      <c r="D192" s="58">
        <v>307.05259999999998</v>
      </c>
      <c r="E192" s="58">
        <v>283.34989999999999</v>
      </c>
      <c r="F192" s="58">
        <v>217.63759053999999</v>
      </c>
      <c r="G192" s="59">
        <v>207.86637901500001</v>
      </c>
      <c r="H192" s="58">
        <v>307.21728599999994</v>
      </c>
      <c r="I192" s="59">
        <v>328.83100131075997</v>
      </c>
      <c r="J192" s="58">
        <v>417.57014407000003</v>
      </c>
      <c r="K192" s="59">
        <v>443.98098008633104</v>
      </c>
      <c r="L192" s="58">
        <v>2341.2498237168002</v>
      </c>
      <c r="M192" s="59">
        <v>415.01011995035157</v>
      </c>
      <c r="N192" s="58">
        <v>357.40233697348862</v>
      </c>
      <c r="O192" s="59">
        <v>431.56356490094964</v>
      </c>
      <c r="P192" s="58">
        <v>368.12440573516056</v>
      </c>
      <c r="Q192" s="59">
        <v>451.18366338837649</v>
      </c>
      <c r="R192" s="58">
        <v>390.3862488064014</v>
      </c>
      <c r="S192" s="59">
        <v>0</v>
      </c>
      <c r="T192" s="58">
        <v>389.59526437754829</v>
      </c>
      <c r="U192" s="59">
        <v>0</v>
      </c>
      <c r="V192" s="58">
        <v>401.31021529874567</v>
      </c>
      <c r="W192" s="59">
        <v>0</v>
      </c>
      <c r="X192" s="58">
        <v>413.37907754053208</v>
      </c>
      <c r="Y192" s="59">
        <v>0</v>
      </c>
      <c r="Z192" s="58">
        <v>425.8100056495723</v>
      </c>
      <c r="AA192" s="59">
        <f t="shared" si="129"/>
        <v>2278.4357086517684</v>
      </c>
      <c r="AB192" s="59">
        <f t="shared" si="129"/>
        <v>5812.0448081682489</v>
      </c>
    </row>
    <row r="193" spans="1:28" s="9" customFormat="1" x14ac:dyDescent="0.25">
      <c r="A193" s="27" t="s">
        <v>218</v>
      </c>
      <c r="B193" s="17" t="s">
        <v>636</v>
      </c>
      <c r="C193" s="36" t="s">
        <v>317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219</v>
      </c>
      <c r="B194" s="17" t="s">
        <v>207</v>
      </c>
      <c r="C194" s="36" t="s">
        <v>317</v>
      </c>
      <c r="D194" s="58">
        <v>1226.0363169999998</v>
      </c>
      <c r="E194" s="58">
        <v>1340.916348</v>
      </c>
      <c r="F194" s="58">
        <v>1402.23108131496</v>
      </c>
      <c r="G194" s="59">
        <v>1469.7637099999999</v>
      </c>
      <c r="H194" s="58">
        <v>1541.3888868949848</v>
      </c>
      <c r="I194" s="59">
        <v>1504.5501895191214</v>
      </c>
      <c r="J194" s="58">
        <v>1634.1379588218517</v>
      </c>
      <c r="K194" s="59">
        <v>1539.9216932569605</v>
      </c>
      <c r="L194" s="58">
        <v>2139.3362824184924</v>
      </c>
      <c r="M194" s="59">
        <v>1578.2133565673664</v>
      </c>
      <c r="N194" s="58">
        <v>1874.8063932403811</v>
      </c>
      <c r="O194" s="59">
        <v>1639.1997677663712</v>
      </c>
      <c r="P194" s="58">
        <v>1949.798645769996</v>
      </c>
      <c r="Q194" s="59">
        <v>1656.3659747354227</v>
      </c>
      <c r="R194" s="58">
        <v>2027.790592800796</v>
      </c>
      <c r="S194" s="59">
        <v>0</v>
      </c>
      <c r="T194" s="58">
        <v>2108.902219312828</v>
      </c>
      <c r="U194" s="59">
        <v>0</v>
      </c>
      <c r="V194" s="58">
        <v>2186.2943177338002</v>
      </c>
      <c r="W194" s="59">
        <v>0</v>
      </c>
      <c r="X194" s="58">
        <v>2266.7821000916115</v>
      </c>
      <c r="Y194" s="59">
        <v>0</v>
      </c>
      <c r="Z194" s="58">
        <v>2350.4893937437355</v>
      </c>
      <c r="AA194" s="59">
        <f t="shared" si="129"/>
        <v>9388.0146918452429</v>
      </c>
      <c r="AB194" s="59">
        <f t="shared" si="129"/>
        <v>20079.726790828478</v>
      </c>
    </row>
    <row r="195" spans="1:28" s="9" customFormat="1" x14ac:dyDescent="0.25">
      <c r="A195" s="27" t="s">
        <v>220</v>
      </c>
      <c r="B195" s="17" t="s">
        <v>394</v>
      </c>
      <c r="C195" s="36" t="s">
        <v>317</v>
      </c>
      <c r="D195" s="58">
        <v>305.86168200000003</v>
      </c>
      <c r="E195" s="58">
        <v>338.93348499999996</v>
      </c>
      <c r="F195" s="58">
        <v>370.48874978386993</v>
      </c>
      <c r="G195" s="59">
        <v>358.8972314469919</v>
      </c>
      <c r="H195" s="58">
        <v>410.85574103211496</v>
      </c>
      <c r="I195" s="59">
        <v>414.09616584800011</v>
      </c>
      <c r="J195" s="58">
        <v>432.06447205217535</v>
      </c>
      <c r="K195" s="59">
        <v>483.92681994900005</v>
      </c>
      <c r="L195" s="58">
        <v>638.89611754833868</v>
      </c>
      <c r="M195" s="59">
        <v>524.17852835500003</v>
      </c>
      <c r="N195" s="58">
        <v>535.6258514000491</v>
      </c>
      <c r="O195" s="59">
        <v>543.29854594100004</v>
      </c>
      <c r="P195" s="58">
        <v>557.03073900005108</v>
      </c>
      <c r="Q195" s="59">
        <v>548.98813635517911</v>
      </c>
      <c r="R195" s="58">
        <v>579.33281340005317</v>
      </c>
      <c r="S195" s="59">
        <v>0</v>
      </c>
      <c r="T195" s="58">
        <v>602.50515160005523</v>
      </c>
      <c r="U195" s="59">
        <v>0</v>
      </c>
      <c r="V195" s="58">
        <v>625.62227190761837</v>
      </c>
      <c r="W195" s="59">
        <v>0</v>
      </c>
      <c r="X195" s="58">
        <v>649.66407702748404</v>
      </c>
      <c r="Y195" s="59">
        <v>0</v>
      </c>
      <c r="Z195" s="58">
        <v>674.66755435214452</v>
      </c>
      <c r="AA195" s="59">
        <f t="shared" si="129"/>
        <v>2873.3854278951712</v>
      </c>
      <c r="AB195" s="59">
        <f t="shared" si="129"/>
        <v>5706.2647893200847</v>
      </c>
    </row>
    <row r="196" spans="1:28" s="9" customFormat="1" x14ac:dyDescent="0.25">
      <c r="A196" s="27" t="s">
        <v>359</v>
      </c>
      <c r="B196" s="17" t="s">
        <v>608</v>
      </c>
      <c r="C196" s="36" t="s">
        <v>317</v>
      </c>
      <c r="D196" s="58">
        <v>331.23040500000002</v>
      </c>
      <c r="E196" s="58">
        <v>410.04691487199995</v>
      </c>
      <c r="F196" s="58">
        <v>455.38322322764998</v>
      </c>
      <c r="G196" s="59">
        <v>462.43363663348191</v>
      </c>
      <c r="H196" s="58">
        <v>665.55444976128354</v>
      </c>
      <c r="I196" s="59">
        <v>488.67718952213568</v>
      </c>
      <c r="J196" s="58">
        <v>706.47877310921342</v>
      </c>
      <c r="K196" s="59">
        <v>541.47005703814023</v>
      </c>
      <c r="L196" s="58">
        <v>538.9326908328427</v>
      </c>
      <c r="M196" s="59">
        <v>714.52061325419299</v>
      </c>
      <c r="N196" s="58">
        <v>579.6349868585728</v>
      </c>
      <c r="O196" s="59">
        <v>693.40333668776407</v>
      </c>
      <c r="P196" s="58">
        <v>641.34467897291563</v>
      </c>
      <c r="Q196" s="59">
        <v>693.40333668776407</v>
      </c>
      <c r="R196" s="58">
        <v>682.38996346139368</v>
      </c>
      <c r="S196" s="59">
        <v>0</v>
      </c>
      <c r="T196" s="58">
        <v>661.4278655047583</v>
      </c>
      <c r="U196" s="59">
        <v>0</v>
      </c>
      <c r="V196" s="58">
        <v>686.11136742622671</v>
      </c>
      <c r="W196" s="59">
        <v>0</v>
      </c>
      <c r="X196" s="58">
        <v>714.17578444709818</v>
      </c>
      <c r="Y196" s="59">
        <v>0</v>
      </c>
      <c r="Z196" s="58">
        <v>734.97151552053288</v>
      </c>
      <c r="AA196" s="59">
        <f t="shared" si="129"/>
        <v>3593.9081698234786</v>
      </c>
      <c r="AB196" s="59">
        <f t="shared" si="129"/>
        <v>6611.0220758948381</v>
      </c>
    </row>
    <row r="197" spans="1:28" s="9" customFormat="1" x14ac:dyDescent="0.25">
      <c r="A197" s="27" t="s">
        <v>369</v>
      </c>
      <c r="B197" s="14" t="s">
        <v>370</v>
      </c>
      <c r="C197" s="36" t="s">
        <v>317</v>
      </c>
      <c r="D197" s="58">
        <v>-23.887374000000001</v>
      </c>
      <c r="E197" s="58">
        <v>-14.423776999999999</v>
      </c>
      <c r="F197" s="58">
        <v>17.698867823999997</v>
      </c>
      <c r="G197" s="59">
        <v>24.1233371610737</v>
      </c>
      <c r="H197" s="58">
        <v>34.697031951145</v>
      </c>
      <c r="I197" s="59">
        <v>105.73690149923227</v>
      </c>
      <c r="J197" s="58">
        <v>50.913236800256996</v>
      </c>
      <c r="K197" s="59">
        <v>134.64853599724651</v>
      </c>
      <c r="L197" s="58">
        <v>67.658378757496777</v>
      </c>
      <c r="M197" s="59">
        <v>59.227667103092351</v>
      </c>
      <c r="N197" s="58">
        <v>90.153695087188396</v>
      </c>
      <c r="O197" s="59">
        <v>89.004340600005023</v>
      </c>
      <c r="P197" s="58">
        <v>40.086569027420218</v>
      </c>
      <c r="Q197" s="59">
        <v>92.119492521005185</v>
      </c>
      <c r="R197" s="58">
        <v>28.58186902242997</v>
      </c>
      <c r="S197" s="59">
        <v>0</v>
      </c>
      <c r="T197" s="58">
        <v>45.493750023880992</v>
      </c>
      <c r="U197" s="59">
        <v>0</v>
      </c>
      <c r="V197" s="58">
        <v>44.888983548136331</v>
      </c>
      <c r="W197" s="59">
        <v>0</v>
      </c>
      <c r="X197" s="58">
        <v>42.497347582503252</v>
      </c>
      <c r="Y197" s="59">
        <v>0</v>
      </c>
      <c r="Z197" s="58">
        <v>39.845361480907755</v>
      </c>
      <c r="AA197" s="59">
        <f t="shared" si="129"/>
        <v>504.86027488165507</v>
      </c>
      <c r="AB197" s="59">
        <f t="shared" si="129"/>
        <v>484.81622328136564</v>
      </c>
    </row>
    <row r="198" spans="1:28" s="9" customFormat="1" x14ac:dyDescent="0.25">
      <c r="A198" s="27" t="s">
        <v>368</v>
      </c>
      <c r="B198" s="17" t="s">
        <v>468</v>
      </c>
      <c r="C198" s="36" t="s">
        <v>317</v>
      </c>
      <c r="D198" s="58">
        <v>561.52039100000002</v>
      </c>
      <c r="E198" s="58">
        <v>576.83621670000002</v>
      </c>
      <c r="F198" s="58">
        <v>480.6791541527499</v>
      </c>
      <c r="G198" s="59">
        <v>532.55680229127006</v>
      </c>
      <c r="H198" s="58">
        <v>657.18519129051447</v>
      </c>
      <c r="I198" s="59">
        <v>605.23321536144613</v>
      </c>
      <c r="J198" s="58">
        <v>728.14825462434533</v>
      </c>
      <c r="K198" s="59">
        <v>705.16736343180867</v>
      </c>
      <c r="L198" s="58">
        <v>9523.2235705028179</v>
      </c>
      <c r="M198" s="59">
        <v>733.81919739820114</v>
      </c>
      <c r="N198" s="58">
        <v>1061.0956815566046</v>
      </c>
      <c r="O198" s="59">
        <v>738.57691213849694</v>
      </c>
      <c r="P198" s="58">
        <v>790.04867413040483</v>
      </c>
      <c r="Q198" s="59">
        <v>757.77726452514389</v>
      </c>
      <c r="R198" s="58">
        <v>799.2613818414053</v>
      </c>
      <c r="S198" s="59"/>
      <c r="T198" s="58">
        <v>808.74328007160477</v>
      </c>
      <c r="U198" s="59"/>
      <c r="V198" s="58">
        <v>823.48591058703903</v>
      </c>
      <c r="W198" s="59"/>
      <c r="X198" s="58">
        <v>838.52339371278208</v>
      </c>
      <c r="Y198" s="59"/>
      <c r="Z198" s="58">
        <v>853.86162650103961</v>
      </c>
      <c r="AA198" s="59">
        <f t="shared" si="129"/>
        <v>4073.1307551463669</v>
      </c>
      <c r="AB198" s="59">
        <f t="shared" si="129"/>
        <v>16883.576964818556</v>
      </c>
    </row>
    <row r="199" spans="1:28" s="9" customFormat="1" x14ac:dyDescent="0.25">
      <c r="A199" s="27" t="s">
        <v>371</v>
      </c>
      <c r="B199" s="17" t="s">
        <v>469</v>
      </c>
      <c r="C199" s="36" t="s">
        <v>317</v>
      </c>
      <c r="D199" s="58">
        <v>160.80661100000015</v>
      </c>
      <c r="E199" s="58">
        <v>172.37455901999988</v>
      </c>
      <c r="F199" s="58">
        <v>133.92692902100003</v>
      </c>
      <c r="G199" s="59">
        <v>108.34916975502313</v>
      </c>
      <c r="H199" s="58">
        <v>131.98147990399994</v>
      </c>
      <c r="I199" s="59">
        <v>147.67860479999996</v>
      </c>
      <c r="J199" s="58">
        <v>224.03744705000031</v>
      </c>
      <c r="K199" s="59">
        <v>136.71279400000009</v>
      </c>
      <c r="L199" s="58">
        <v>167.28696945606265</v>
      </c>
      <c r="M199" s="59">
        <v>142.70570521141627</v>
      </c>
      <c r="N199" s="58">
        <v>138.83944828256062</v>
      </c>
      <c r="O199" s="59">
        <v>43.849473912676046</v>
      </c>
      <c r="P199" s="58">
        <v>144.033247262983</v>
      </c>
      <c r="Q199" s="59">
        <v>163.92004000919025</v>
      </c>
      <c r="R199" s="58">
        <v>149.55341436528718</v>
      </c>
      <c r="S199" s="59"/>
      <c r="T199" s="58">
        <v>155.28849696439568</v>
      </c>
      <c r="U199" s="59"/>
      <c r="V199" s="58">
        <v>158.92471116749792</v>
      </c>
      <c r="W199" s="59"/>
      <c r="X199" s="58">
        <v>162.63364965466224</v>
      </c>
      <c r="Y199" s="59"/>
      <c r="Z199" s="58">
        <v>166.41676691156968</v>
      </c>
      <c r="AA199" s="59">
        <f t="shared" si="129"/>
        <v>743.21578768830568</v>
      </c>
      <c r="AB199" s="59">
        <f t="shared" si="129"/>
        <v>1598.9956310190189</v>
      </c>
    </row>
    <row r="200" spans="1:28" s="9" customFormat="1" x14ac:dyDescent="0.25">
      <c r="A200" s="27" t="s">
        <v>372</v>
      </c>
      <c r="B200" s="17" t="s">
        <v>374</v>
      </c>
      <c r="C200" s="36" t="s">
        <v>317</v>
      </c>
      <c r="D200" s="58">
        <v>24.622430000000001</v>
      </c>
      <c r="E200" s="58">
        <v>26.589665</v>
      </c>
      <c r="F200" s="58">
        <v>25.167844713720001</v>
      </c>
      <c r="G200" s="59">
        <v>30.649412721677475</v>
      </c>
      <c r="H200" s="58">
        <v>22.600709210425002</v>
      </c>
      <c r="I200" s="59">
        <v>48.42449998636711</v>
      </c>
      <c r="J200" s="58">
        <v>28.701558651125797</v>
      </c>
      <c r="K200" s="59">
        <v>57.572860305800283</v>
      </c>
      <c r="L200" s="58">
        <v>33.526454063090483</v>
      </c>
      <c r="M200" s="59">
        <v>59.40965386149027</v>
      </c>
      <c r="N200" s="58">
        <v>33.860192834695859</v>
      </c>
      <c r="O200" s="59">
        <v>49.74443062104227</v>
      </c>
      <c r="P200" s="58">
        <v>36.729540050977292</v>
      </c>
      <c r="Q200" s="59">
        <v>51.485485692778745</v>
      </c>
      <c r="R200" s="58">
        <v>37.476576553898788</v>
      </c>
      <c r="S200" s="59">
        <v>0</v>
      </c>
      <c r="T200" s="58">
        <v>38.91616890942035</v>
      </c>
      <c r="U200" s="59">
        <v>0</v>
      </c>
      <c r="V200" s="58">
        <v>38.91616890942035</v>
      </c>
      <c r="W200" s="59">
        <v>0</v>
      </c>
      <c r="X200" s="58">
        <v>38.91616890942035</v>
      </c>
      <c r="Y200" s="59">
        <v>0</v>
      </c>
      <c r="Z200" s="58">
        <v>38.91616890942035</v>
      </c>
      <c r="AA200" s="59">
        <f t="shared" si="129"/>
        <v>297.28634318915618</v>
      </c>
      <c r="AB200" s="59">
        <f t="shared" si="129"/>
        <v>348.55970700189459</v>
      </c>
    </row>
    <row r="201" spans="1:28" s="9" customFormat="1" ht="31.5" x14ac:dyDescent="0.25">
      <c r="A201" s="27" t="s">
        <v>373</v>
      </c>
      <c r="B201" s="17" t="s">
        <v>586</v>
      </c>
      <c r="C201" s="36" t="s">
        <v>317</v>
      </c>
      <c r="D201" s="58">
        <v>204.35599999999999</v>
      </c>
      <c r="E201" s="58">
        <v>287.15056796800002</v>
      </c>
      <c r="F201" s="58">
        <v>367.06612902518003</v>
      </c>
      <c r="G201" s="59">
        <v>432.59965880104954</v>
      </c>
      <c r="H201" s="58">
        <v>615.18796617956696</v>
      </c>
      <c r="I201" s="59">
        <v>585.64470557060702</v>
      </c>
      <c r="J201" s="58">
        <v>577.61998992089093</v>
      </c>
      <c r="K201" s="59">
        <v>515.88250165989098</v>
      </c>
      <c r="L201" s="58">
        <v>624.9822753316331</v>
      </c>
      <c r="M201" s="59">
        <v>668.94100000000003</v>
      </c>
      <c r="N201" s="58">
        <v>585.24805315943365</v>
      </c>
      <c r="O201" s="59">
        <v>613.40198429230031</v>
      </c>
      <c r="P201" s="58">
        <v>569.97777314803307</v>
      </c>
      <c r="Q201" s="59">
        <v>613.40198429230031</v>
      </c>
      <c r="R201" s="58">
        <v>636.70199522175778</v>
      </c>
      <c r="S201" s="59"/>
      <c r="T201" s="58">
        <v>453.46716906627665</v>
      </c>
      <c r="U201" s="59"/>
      <c r="V201" s="58">
        <v>446.30916906627664</v>
      </c>
      <c r="W201" s="59"/>
      <c r="X201" s="58">
        <v>446.30916906627664</v>
      </c>
      <c r="Y201" s="59"/>
      <c r="Z201" s="58">
        <v>446.30916906627664</v>
      </c>
      <c r="AA201" s="59">
        <f t="shared" si="129"/>
        <v>3429.8718346161481</v>
      </c>
      <c r="AB201" s="59">
        <f t="shared" si="129"/>
        <v>5402.1127292264227</v>
      </c>
    </row>
    <row r="202" spans="1:28" s="9" customFormat="1" x14ac:dyDescent="0.25">
      <c r="A202" s="27" t="s">
        <v>395</v>
      </c>
      <c r="B202" s="17" t="s">
        <v>661</v>
      </c>
      <c r="C202" s="36" t="s">
        <v>317</v>
      </c>
      <c r="D202" s="58">
        <v>513.02118037999935</v>
      </c>
      <c r="E202" s="58">
        <v>413.48012411376374</v>
      </c>
      <c r="F202" s="58">
        <v>552.06530675545048</v>
      </c>
      <c r="G202" s="59">
        <v>1013.4358391691069</v>
      </c>
      <c r="H202" s="58">
        <v>447.340005006019</v>
      </c>
      <c r="I202" s="59">
        <v>1046.927410919669</v>
      </c>
      <c r="J202" s="58">
        <v>546.92123283349019</v>
      </c>
      <c r="K202" s="59">
        <v>839.47191257418854</v>
      </c>
      <c r="L202" s="58">
        <v>932.80083713486965</v>
      </c>
      <c r="M202" s="59">
        <v>556.55844621600318</v>
      </c>
      <c r="N202" s="58">
        <v>528.89156151065436</v>
      </c>
      <c r="O202" s="59">
        <v>345.12910415263786</v>
      </c>
      <c r="P202" s="58">
        <v>526.05514312175114</v>
      </c>
      <c r="Q202" s="59">
        <v>493.36423069973011</v>
      </c>
      <c r="R202" s="58">
        <v>540.62659164177603</v>
      </c>
      <c r="S202" s="59">
        <v>0</v>
      </c>
      <c r="T202" s="58">
        <v>499.09599836950088</v>
      </c>
      <c r="U202" s="59">
        <v>0</v>
      </c>
      <c r="V202" s="58">
        <v>511.06575567688492</v>
      </c>
      <c r="W202" s="59">
        <v>0</v>
      </c>
      <c r="X202" s="58">
        <v>523.27490813041834</v>
      </c>
      <c r="Y202" s="59">
        <v>0</v>
      </c>
      <c r="Z202" s="58">
        <v>535.72824363302266</v>
      </c>
      <c r="AA202" s="59">
        <f t="shared" si="129"/>
        <v>4294.886943731336</v>
      </c>
      <c r="AB202" s="59">
        <f t="shared" si="129"/>
        <v>5591.8002770583871</v>
      </c>
    </row>
    <row r="203" spans="1:28" s="10" customFormat="1" ht="26.25" customHeight="1" x14ac:dyDescent="0.25">
      <c r="A203" s="26" t="s">
        <v>112</v>
      </c>
      <c r="B203" s="18" t="s">
        <v>609</v>
      </c>
      <c r="C203" s="35" t="s">
        <v>317</v>
      </c>
      <c r="D203" s="56">
        <f>D204+D205+D209</f>
        <v>0.1062</v>
      </c>
      <c r="E203" s="56">
        <f>E204+E205+E209</f>
        <v>0.27024500000000001</v>
      </c>
      <c r="F203" s="56">
        <f>F204+F205+F209</f>
        <v>0.22715935982999999</v>
      </c>
      <c r="G203" s="56">
        <f t="shared" ref="G203" si="165">G204+G205+G209</f>
        <v>1.4159999999999999</v>
      </c>
      <c r="H203" s="56">
        <f>H204+H205+H209</f>
        <v>0</v>
      </c>
      <c r="I203" s="56">
        <f t="shared" ref="I203" si="166">I204+I205+I209</f>
        <v>1.4981279999999997</v>
      </c>
      <c r="J203" s="56">
        <f>J204+J205+J209</f>
        <v>1.3165178596288383</v>
      </c>
      <c r="K203" s="56">
        <f t="shared" ref="K203" si="167">K204+K205+K209</f>
        <v>1.5550039999999998</v>
      </c>
      <c r="L203" s="56">
        <f>L204+L205+L209</f>
        <v>0</v>
      </c>
      <c r="M203" s="56">
        <f t="shared" ref="M203:Y203" si="168">M204+M205+M209</f>
        <v>1.6125879999999997</v>
      </c>
      <c r="N203" s="56">
        <f>N204+N205+N209</f>
        <v>0</v>
      </c>
      <c r="O203" s="56">
        <f t="shared" si="168"/>
        <v>1.672296</v>
      </c>
      <c r="P203" s="56">
        <f>P204+P205+P209</f>
        <v>0</v>
      </c>
      <c r="Q203" s="56">
        <f t="shared" si="168"/>
        <v>1.6890189600000001</v>
      </c>
      <c r="R203" s="56">
        <f>R204+R205+R209</f>
        <v>0</v>
      </c>
      <c r="S203" s="56">
        <f t="shared" si="168"/>
        <v>0</v>
      </c>
      <c r="T203" s="56">
        <f>T204+T205+T209</f>
        <v>0</v>
      </c>
      <c r="U203" s="56">
        <f t="shared" si="168"/>
        <v>0</v>
      </c>
      <c r="V203" s="56">
        <f>V204+V205+V209</f>
        <v>0</v>
      </c>
      <c r="W203" s="56">
        <f t="shared" si="168"/>
        <v>0</v>
      </c>
      <c r="X203" s="56">
        <f>X204+X205+X209</f>
        <v>0</v>
      </c>
      <c r="Y203" s="56">
        <f t="shared" si="168"/>
        <v>0</v>
      </c>
      <c r="Z203" s="56">
        <f>Z204+Z205+Z209</f>
        <v>0</v>
      </c>
      <c r="AA203" s="57">
        <f t="shared" si="129"/>
        <v>9.4430349600000003</v>
      </c>
      <c r="AB203" s="57">
        <f t="shared" si="129"/>
        <v>1.3165178596288383</v>
      </c>
    </row>
    <row r="204" spans="1:28" s="9" customFormat="1" x14ac:dyDescent="0.25">
      <c r="A204" s="27" t="s">
        <v>113</v>
      </c>
      <c r="B204" s="17" t="s">
        <v>36</v>
      </c>
      <c r="C204" s="36" t="s">
        <v>317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317</v>
      </c>
      <c r="D205" s="58">
        <f t="shared" ref="D205:Z205" si="169">D206</f>
        <v>0</v>
      </c>
      <c r="E205" s="58">
        <f t="shared" si="169"/>
        <v>0</v>
      </c>
      <c r="F205" s="58">
        <f t="shared" si="169"/>
        <v>0</v>
      </c>
      <c r="G205" s="58">
        <f t="shared" si="169"/>
        <v>0</v>
      </c>
      <c r="H205" s="58">
        <f t="shared" si="169"/>
        <v>0</v>
      </c>
      <c r="I205" s="58">
        <f t="shared" si="169"/>
        <v>0</v>
      </c>
      <c r="J205" s="58">
        <f t="shared" si="169"/>
        <v>0</v>
      </c>
      <c r="K205" s="58">
        <f t="shared" ref="K205:Y205" si="170">K206</f>
        <v>0</v>
      </c>
      <c r="L205" s="58">
        <f t="shared" si="169"/>
        <v>0</v>
      </c>
      <c r="M205" s="58">
        <f t="shared" si="170"/>
        <v>0</v>
      </c>
      <c r="N205" s="58">
        <f t="shared" si="169"/>
        <v>0</v>
      </c>
      <c r="O205" s="58">
        <f t="shared" si="170"/>
        <v>0</v>
      </c>
      <c r="P205" s="58">
        <f t="shared" si="169"/>
        <v>0</v>
      </c>
      <c r="Q205" s="58">
        <f t="shared" si="170"/>
        <v>0</v>
      </c>
      <c r="R205" s="58">
        <f t="shared" si="169"/>
        <v>0</v>
      </c>
      <c r="S205" s="58">
        <f t="shared" si="170"/>
        <v>0</v>
      </c>
      <c r="T205" s="58">
        <f t="shared" si="169"/>
        <v>0</v>
      </c>
      <c r="U205" s="58">
        <f t="shared" si="170"/>
        <v>0</v>
      </c>
      <c r="V205" s="58">
        <f t="shared" si="169"/>
        <v>0</v>
      </c>
      <c r="W205" s="58">
        <f t="shared" si="170"/>
        <v>0</v>
      </c>
      <c r="X205" s="58">
        <f t="shared" si="169"/>
        <v>0</v>
      </c>
      <c r="Y205" s="58">
        <f t="shared" si="170"/>
        <v>0</v>
      </c>
      <c r="Z205" s="58">
        <f t="shared" si="169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221</v>
      </c>
      <c r="B206" s="14" t="s">
        <v>672</v>
      </c>
      <c r="C206" s="36" t="s">
        <v>317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1">G207+G208</f>
        <v>0</v>
      </c>
      <c r="H206" s="58">
        <f>H207+H208</f>
        <v>0</v>
      </c>
      <c r="I206" s="58">
        <f t="shared" si="171"/>
        <v>0</v>
      </c>
      <c r="J206" s="58">
        <f>J207+J208</f>
        <v>0</v>
      </c>
      <c r="K206" s="58">
        <f t="shared" si="171"/>
        <v>0</v>
      </c>
      <c r="L206" s="58">
        <f>L207+L208</f>
        <v>0</v>
      </c>
      <c r="M206" s="58">
        <f t="shared" si="171"/>
        <v>0</v>
      </c>
      <c r="N206" s="58">
        <f>N207+N208</f>
        <v>0</v>
      </c>
      <c r="O206" s="58">
        <f t="shared" si="171"/>
        <v>0</v>
      </c>
      <c r="P206" s="58">
        <f>P207+P208</f>
        <v>0</v>
      </c>
      <c r="Q206" s="58">
        <f t="shared" si="171"/>
        <v>0</v>
      </c>
      <c r="R206" s="58">
        <f>R207+R208</f>
        <v>0</v>
      </c>
      <c r="S206" s="58">
        <f t="shared" si="171"/>
        <v>0</v>
      </c>
      <c r="T206" s="58">
        <f>T207+T208</f>
        <v>0</v>
      </c>
      <c r="U206" s="58">
        <f t="shared" si="171"/>
        <v>0</v>
      </c>
      <c r="V206" s="58">
        <f>V207+V208</f>
        <v>0</v>
      </c>
      <c r="W206" s="58">
        <f t="shared" si="171"/>
        <v>0</v>
      </c>
      <c r="X206" s="58">
        <f>X207+X208</f>
        <v>0</v>
      </c>
      <c r="Y206" s="58">
        <f t="shared" si="171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222</v>
      </c>
      <c r="B207" s="15" t="s">
        <v>188</v>
      </c>
      <c r="C207" s="36" t="s">
        <v>317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223</v>
      </c>
      <c r="B208" s="15" t="s">
        <v>307</v>
      </c>
      <c r="C208" s="36" t="s">
        <v>317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662</v>
      </c>
      <c r="C209" s="36" t="s">
        <v>317</v>
      </c>
      <c r="D209" s="58">
        <v>0.1062</v>
      </c>
      <c r="E209" s="58">
        <v>0.27024500000000001</v>
      </c>
      <c r="F209" s="58">
        <v>0.22715935982999999</v>
      </c>
      <c r="G209" s="59">
        <v>1.4159999999999999</v>
      </c>
      <c r="H209" s="58">
        <v>0</v>
      </c>
      <c r="I209" s="59">
        <v>1.4981279999999997</v>
      </c>
      <c r="J209" s="58">
        <v>1.3165178596288383</v>
      </c>
      <c r="K209" s="59">
        <v>1.5550039999999998</v>
      </c>
      <c r="L209" s="58">
        <v>0</v>
      </c>
      <c r="M209" s="59">
        <v>1.6125879999999997</v>
      </c>
      <c r="N209" s="58">
        <v>0</v>
      </c>
      <c r="O209" s="59">
        <v>1.672296</v>
      </c>
      <c r="P209" s="58">
        <v>0</v>
      </c>
      <c r="Q209" s="59">
        <v>1.6890189600000001</v>
      </c>
      <c r="R209" s="58">
        <v>0</v>
      </c>
      <c r="S209" s="59">
        <v>0</v>
      </c>
      <c r="T209" s="58">
        <v>0</v>
      </c>
      <c r="U209" s="59">
        <v>0</v>
      </c>
      <c r="V209" s="58">
        <v>0</v>
      </c>
      <c r="W209" s="59">
        <v>0</v>
      </c>
      <c r="X209" s="58">
        <v>0</v>
      </c>
      <c r="Y209" s="59">
        <v>0</v>
      </c>
      <c r="Z209" s="58">
        <v>0</v>
      </c>
      <c r="AA209" s="59">
        <f t="shared" si="129"/>
        <v>9.4430349600000003</v>
      </c>
      <c r="AB209" s="59">
        <f t="shared" si="129"/>
        <v>1.3165178596288383</v>
      </c>
    </row>
    <row r="210" spans="1:28" s="10" customFormat="1" x14ac:dyDescent="0.25">
      <c r="A210" s="26" t="s">
        <v>117</v>
      </c>
      <c r="B210" s="18" t="s">
        <v>610</v>
      </c>
      <c r="C210" s="35" t="s">
        <v>317</v>
      </c>
      <c r="D210" s="56">
        <f t="shared" ref="D210:I210" si="172">D211+D218+D219+D220</f>
        <v>447.87738900000005</v>
      </c>
      <c r="E210" s="56">
        <f t="shared" si="172"/>
        <v>847.37206660000015</v>
      </c>
      <c r="F210" s="56">
        <f t="shared" si="172"/>
        <v>738.98716592715994</v>
      </c>
      <c r="G210" s="56">
        <f t="shared" si="172"/>
        <v>480.12105665788454</v>
      </c>
      <c r="H210" s="56">
        <f t="shared" si="172"/>
        <v>435.92403231864006</v>
      </c>
      <c r="I210" s="56">
        <f t="shared" si="172"/>
        <v>640.95181743000012</v>
      </c>
      <c r="J210" s="56">
        <f t="shared" ref="J210" si="173">J211+J218+J219+J220</f>
        <v>623.9732116829291</v>
      </c>
      <c r="K210" s="56">
        <f t="shared" ref="K210:Z210" si="174">K211+K218+K219+K220</f>
        <v>564.74422714682373</v>
      </c>
      <c r="L210" s="56">
        <f t="shared" si="174"/>
        <v>730.33971614245365</v>
      </c>
      <c r="M210" s="56">
        <f t="shared" si="174"/>
        <v>561.09908771999994</v>
      </c>
      <c r="N210" s="56">
        <f t="shared" si="174"/>
        <v>561.14523399999996</v>
      </c>
      <c r="O210" s="56">
        <f t="shared" si="174"/>
        <v>532.70238771999993</v>
      </c>
      <c r="P210" s="56">
        <f t="shared" si="174"/>
        <v>532.74799199999995</v>
      </c>
      <c r="Q210" s="56">
        <f t="shared" si="174"/>
        <v>572.89436771999999</v>
      </c>
      <c r="R210" s="56">
        <f t="shared" si="174"/>
        <v>572.94036100000005</v>
      </c>
      <c r="S210" s="56">
        <f t="shared" si="174"/>
        <v>0</v>
      </c>
      <c r="T210" s="56">
        <f t="shared" si="174"/>
        <v>572.94027595760008</v>
      </c>
      <c r="U210" s="56">
        <f t="shared" si="174"/>
        <v>0</v>
      </c>
      <c r="V210" s="56">
        <f t="shared" si="174"/>
        <v>832.46502858314796</v>
      </c>
      <c r="W210" s="56">
        <f t="shared" si="174"/>
        <v>0</v>
      </c>
      <c r="X210" s="56">
        <f t="shared" si="174"/>
        <v>865.7433097250979</v>
      </c>
      <c r="Y210" s="56">
        <f t="shared" si="174"/>
        <v>0</v>
      </c>
      <c r="Z210" s="56">
        <f t="shared" si="174"/>
        <v>900.3527221127257</v>
      </c>
      <c r="AA210" s="57">
        <f t="shared" si="129"/>
        <v>3352.5129443947085</v>
      </c>
      <c r="AB210" s="57">
        <f t="shared" si="129"/>
        <v>6628.5718835225944</v>
      </c>
    </row>
    <row r="211" spans="1:28" s="9" customFormat="1" x14ac:dyDescent="0.25">
      <c r="A211" s="27" t="s">
        <v>118</v>
      </c>
      <c r="B211" s="17" t="s">
        <v>611</v>
      </c>
      <c r="C211" s="36" t="s">
        <v>317</v>
      </c>
      <c r="D211" s="58">
        <f>D212+D213+D214+D215+D216+D217</f>
        <v>445.71362033819986</v>
      </c>
      <c r="E211" s="58">
        <f>E212+E213+E214+E215+E216+E217</f>
        <v>845.32831052999984</v>
      </c>
      <c r="F211" s="58">
        <f>F212+F213+F214+F215+F216+F217</f>
        <v>736.22908395899992</v>
      </c>
      <c r="G211" s="58">
        <f t="shared" ref="G211" si="175">G212+G213+G214+G215+G216+G217</f>
        <v>480.12105665788454</v>
      </c>
      <c r="H211" s="58">
        <f>H212+H213+H214+H215+H216+H217</f>
        <v>435.92316143250002</v>
      </c>
      <c r="I211" s="58">
        <f t="shared" ref="I211" si="176">I212+I213+I214+I215+I216+I217</f>
        <v>640.95181743000012</v>
      </c>
      <c r="J211" s="58">
        <f>J212+J213+J214+J215+J216+J217</f>
        <v>623.9732126463</v>
      </c>
      <c r="K211" s="58">
        <f t="shared" ref="K211" si="177">K212+K213+K214+K215+K216+K217</f>
        <v>564.74422714682373</v>
      </c>
      <c r="L211" s="58">
        <f>L212+L213+L214+L215+L216+L217</f>
        <v>730.33971614245309</v>
      </c>
      <c r="M211" s="58">
        <f t="shared" ref="M211:Y211" si="178">M212+M213+M214+M215+M216+M217</f>
        <v>561.09908771999994</v>
      </c>
      <c r="N211" s="58">
        <f>N212+N213+N214+N215+N216+N217</f>
        <v>561.14514932320014</v>
      </c>
      <c r="O211" s="58">
        <f t="shared" si="178"/>
        <v>532.70238771999993</v>
      </c>
      <c r="P211" s="58">
        <f>P212+P213+P214+P215+P216+P217</f>
        <v>532.74790652319996</v>
      </c>
      <c r="Q211" s="58">
        <f t="shared" si="178"/>
        <v>572.89436771999999</v>
      </c>
      <c r="R211" s="58">
        <f>R212+R213+R214+R215+R216+R217</f>
        <v>572.94027592319992</v>
      </c>
      <c r="S211" s="58">
        <f t="shared" si="178"/>
        <v>0</v>
      </c>
      <c r="T211" s="58">
        <f>T212+T213+T214+T215+T216+T217</f>
        <v>572.94027592320003</v>
      </c>
      <c r="U211" s="58">
        <f t="shared" si="178"/>
        <v>0</v>
      </c>
      <c r="V211" s="58">
        <f>V212+V213+V214+V215+V216+V217</f>
        <v>832.46502854874814</v>
      </c>
      <c r="W211" s="58">
        <f t="shared" si="178"/>
        <v>0</v>
      </c>
      <c r="X211" s="58">
        <f>X212+X213+X214+X215+X216+X217</f>
        <v>865.74330969069797</v>
      </c>
      <c r="Y211" s="58">
        <f t="shared" si="178"/>
        <v>0</v>
      </c>
      <c r="Z211" s="58">
        <f>Z212+Z213+Z214+Z215+Z216+Z217</f>
        <v>900.35272207832566</v>
      </c>
      <c r="AA211" s="59">
        <f t="shared" si="129"/>
        <v>3352.5129443947085</v>
      </c>
      <c r="AB211" s="59">
        <f t="shared" si="129"/>
        <v>6628.5707582318246</v>
      </c>
    </row>
    <row r="212" spans="1:28" s="9" customFormat="1" x14ac:dyDescent="0.25">
      <c r="A212" s="27" t="s">
        <v>224</v>
      </c>
      <c r="B212" s="14" t="s">
        <v>439</v>
      </c>
      <c r="C212" s="36" t="s">
        <v>317</v>
      </c>
      <c r="D212" s="58">
        <v>277.4941938881999</v>
      </c>
      <c r="E212" s="58">
        <v>618.78785331999984</v>
      </c>
      <c r="F212" s="58">
        <v>560.29533531000004</v>
      </c>
      <c r="G212" s="59">
        <v>411.30199104878449</v>
      </c>
      <c r="H212" s="58">
        <v>281.98871248250003</v>
      </c>
      <c r="I212" s="59">
        <v>582.37124760994209</v>
      </c>
      <c r="J212" s="58">
        <v>358.42077186180001</v>
      </c>
      <c r="K212" s="59">
        <v>548.01038038877221</v>
      </c>
      <c r="L212" s="58">
        <v>637.71732503228145</v>
      </c>
      <c r="M212" s="59">
        <v>512.98319924927716</v>
      </c>
      <c r="N212" s="58">
        <v>518.66778103269382</v>
      </c>
      <c r="O212" s="59">
        <v>486.22342940142266</v>
      </c>
      <c r="P212" s="58">
        <v>502.56941210559432</v>
      </c>
      <c r="Q212" s="59">
        <v>533.14123378940599</v>
      </c>
      <c r="R212" s="58">
        <v>545.13605007688432</v>
      </c>
      <c r="S212" s="59">
        <v>0</v>
      </c>
      <c r="T212" s="58">
        <v>498.16773920987833</v>
      </c>
      <c r="U212" s="59">
        <v>0</v>
      </c>
      <c r="V212" s="58">
        <v>761.89666579893708</v>
      </c>
      <c r="W212" s="59">
        <v>0</v>
      </c>
      <c r="X212" s="58">
        <v>768.25906072233647</v>
      </c>
      <c r="Y212" s="59">
        <v>0</v>
      </c>
      <c r="Z212" s="58">
        <v>638.30626997981233</v>
      </c>
      <c r="AA212" s="59">
        <f t="shared" si="129"/>
        <v>3074.0314814876047</v>
      </c>
      <c r="AB212" s="59">
        <f t="shared" si="129"/>
        <v>5511.1297883027173</v>
      </c>
    </row>
    <row r="213" spans="1:28" s="9" customFormat="1" x14ac:dyDescent="0.25">
      <c r="A213" s="27" t="s">
        <v>225</v>
      </c>
      <c r="B213" s="14" t="s">
        <v>440</v>
      </c>
      <c r="C213" s="36" t="s">
        <v>317</v>
      </c>
      <c r="D213" s="58">
        <v>164.84218444999993</v>
      </c>
      <c r="E213" s="58">
        <v>226.54045721000003</v>
      </c>
      <c r="F213" s="58">
        <v>154.50857134899994</v>
      </c>
      <c r="G213" s="59">
        <v>68.588253609100036</v>
      </c>
      <c r="H213" s="58">
        <v>153.78930849</v>
      </c>
      <c r="I213" s="59">
        <v>58.580569820058031</v>
      </c>
      <c r="J213" s="58">
        <v>265.38261710449996</v>
      </c>
      <c r="K213" s="59">
        <v>16.733846758051477</v>
      </c>
      <c r="L213" s="58">
        <v>92.622391110171662</v>
      </c>
      <c r="M213" s="59">
        <v>48.11588847072278</v>
      </c>
      <c r="N213" s="58">
        <v>42.47736829050632</v>
      </c>
      <c r="O213" s="59">
        <v>46.478958318577327</v>
      </c>
      <c r="P213" s="58">
        <v>30.178494417605666</v>
      </c>
      <c r="Q213" s="59">
        <v>39.753133930593982</v>
      </c>
      <c r="R213" s="58">
        <v>27.804225846315649</v>
      </c>
      <c r="S213" s="59">
        <v>0</v>
      </c>
      <c r="T213" s="58">
        <v>74.772536713321713</v>
      </c>
      <c r="U213" s="59">
        <v>0</v>
      </c>
      <c r="V213" s="58">
        <v>70.568362749811058</v>
      </c>
      <c r="W213" s="59">
        <v>0</v>
      </c>
      <c r="X213" s="58">
        <v>97.484248968361541</v>
      </c>
      <c r="Y213" s="59">
        <v>0</v>
      </c>
      <c r="Z213" s="58">
        <v>262.04645209851333</v>
      </c>
      <c r="AA213" s="59">
        <f t="shared" si="129"/>
        <v>278.25065090710365</v>
      </c>
      <c r="AB213" s="59">
        <f t="shared" si="129"/>
        <v>1117.1260057891068</v>
      </c>
    </row>
    <row r="214" spans="1:28" s="9" customFormat="1" ht="31.5" x14ac:dyDescent="0.25">
      <c r="A214" s="27" t="s">
        <v>226</v>
      </c>
      <c r="B214" s="14" t="s">
        <v>441</v>
      </c>
      <c r="C214" s="36" t="s">
        <v>317</v>
      </c>
      <c r="D214" s="58">
        <v>0</v>
      </c>
      <c r="E214" s="58">
        <v>0</v>
      </c>
      <c r="F214" s="58">
        <v>21.425177299999998</v>
      </c>
      <c r="G214" s="59">
        <v>0</v>
      </c>
      <c r="H214" s="58">
        <v>0</v>
      </c>
      <c r="I214" s="59">
        <v>0</v>
      </c>
      <c r="J214" s="58">
        <v>0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0</v>
      </c>
    </row>
    <row r="215" spans="1:28" s="9" customFormat="1" x14ac:dyDescent="0.25">
      <c r="A215" s="27" t="s">
        <v>227</v>
      </c>
      <c r="B215" s="14" t="s">
        <v>442</v>
      </c>
      <c r="C215" s="36" t="s">
        <v>317</v>
      </c>
      <c r="D215" s="58">
        <v>3.3772420000000003</v>
      </c>
      <c r="E215" s="58">
        <v>0</v>
      </c>
      <c r="F215" s="58">
        <v>0</v>
      </c>
      <c r="G215" s="59">
        <v>0.23081200000000002</v>
      </c>
      <c r="H215" s="58">
        <v>0.14514046000000003</v>
      </c>
      <c r="I215" s="59">
        <v>0</v>
      </c>
      <c r="J215" s="58">
        <v>0.16982368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0.23081200000000002</v>
      </c>
      <c r="AB215" s="59">
        <f t="shared" si="129"/>
        <v>0.31496414000000006</v>
      </c>
    </row>
    <row r="216" spans="1:28" s="9" customFormat="1" x14ac:dyDescent="0.25">
      <c r="A216" s="27" t="s">
        <v>360</v>
      </c>
      <c r="B216" s="14" t="s">
        <v>443</v>
      </c>
      <c r="C216" s="36" t="s">
        <v>317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0</v>
      </c>
      <c r="M216" s="59">
        <v>0</v>
      </c>
      <c r="N216" s="58">
        <v>0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79">G216+I216+K216+M216+O216+Q216+S216+U216+W216+Y216</f>
        <v>0</v>
      </c>
      <c r="AB216" s="59">
        <f t="shared" si="179"/>
        <v>0</v>
      </c>
    </row>
    <row r="217" spans="1:28" s="9" customFormat="1" x14ac:dyDescent="0.25">
      <c r="A217" s="27" t="s">
        <v>361</v>
      </c>
      <c r="B217" s="14" t="s">
        <v>116</v>
      </c>
      <c r="C217" s="36" t="s">
        <v>317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79"/>
        <v>0</v>
      </c>
      <c r="AB217" s="59">
        <f t="shared" si="179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317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79"/>
        <v>0</v>
      </c>
      <c r="AB218" s="59">
        <f t="shared" si="179"/>
        <v>0</v>
      </c>
    </row>
    <row r="219" spans="1:28" s="9" customFormat="1" x14ac:dyDescent="0.25">
      <c r="A219" s="27" t="s">
        <v>120</v>
      </c>
      <c r="B219" s="17" t="s">
        <v>671</v>
      </c>
      <c r="C219" s="36" t="s">
        <v>317</v>
      </c>
      <c r="D219" s="58">
        <v>2.1637686618001908</v>
      </c>
      <c r="E219" s="58">
        <v>2.0437560700003132</v>
      </c>
      <c r="F219" s="58">
        <v>2.7580819681600133</v>
      </c>
      <c r="G219" s="59">
        <v>0</v>
      </c>
      <c r="H219" s="58">
        <v>8.7088614003505427E-4</v>
      </c>
      <c r="I219" s="59">
        <v>0</v>
      </c>
      <c r="J219" s="58">
        <v>-9.6337089416920207E-7</v>
      </c>
      <c r="K219" s="59">
        <v>0</v>
      </c>
      <c r="L219" s="58">
        <v>5.6843418860808015E-13</v>
      </c>
      <c r="M219" s="59">
        <v>0</v>
      </c>
      <c r="N219" s="58">
        <v>8.4676799815497361E-5</v>
      </c>
      <c r="O219" s="59">
        <v>0</v>
      </c>
      <c r="P219" s="58">
        <v>8.5476799995376496E-5</v>
      </c>
      <c r="Q219" s="59">
        <v>0</v>
      </c>
      <c r="R219" s="58">
        <v>8.5076800132810604E-5</v>
      </c>
      <c r="S219" s="59">
        <v>0</v>
      </c>
      <c r="T219" s="58">
        <v>3.4400045478832908E-8</v>
      </c>
      <c r="U219" s="59">
        <v>0</v>
      </c>
      <c r="V219" s="58">
        <v>3.4399818105157465E-8</v>
      </c>
      <c r="W219" s="59">
        <v>0</v>
      </c>
      <c r="X219" s="58">
        <v>3.4399931791995186E-8</v>
      </c>
      <c r="Y219" s="59">
        <v>0</v>
      </c>
      <c r="Z219" s="58">
        <v>3.4400045478832908E-8</v>
      </c>
      <c r="AA219" s="59">
        <f t="shared" si="179"/>
        <v>0</v>
      </c>
      <c r="AB219" s="59">
        <f t="shared" si="179"/>
        <v>1.1252907694938585E-3</v>
      </c>
    </row>
    <row r="220" spans="1:28" s="9" customFormat="1" x14ac:dyDescent="0.25">
      <c r="A220" s="27" t="s">
        <v>503</v>
      </c>
      <c r="B220" s="17" t="s">
        <v>436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79"/>
        <v>0</v>
      </c>
      <c r="AB220" s="59">
        <f t="shared" si="179"/>
        <v>0</v>
      </c>
    </row>
    <row r="221" spans="1:28" s="9" customFormat="1" ht="31.5" x14ac:dyDescent="0.25">
      <c r="A221" s="27" t="s">
        <v>504</v>
      </c>
      <c r="B221" s="17" t="s">
        <v>505</v>
      </c>
      <c r="C221" s="36" t="s">
        <v>317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79"/>
        <v>0</v>
      </c>
      <c r="AB221" s="59">
        <f t="shared" si="179"/>
        <v>0</v>
      </c>
    </row>
    <row r="222" spans="1:28" s="10" customFormat="1" x14ac:dyDescent="0.25">
      <c r="A222" s="26" t="s">
        <v>121</v>
      </c>
      <c r="B222" s="18" t="s">
        <v>612</v>
      </c>
      <c r="C222" s="35" t="s">
        <v>317</v>
      </c>
      <c r="D222" s="56">
        <f>D223+D224+D228+D229+D232+D233+D234</f>
        <v>3970.5082530000004</v>
      </c>
      <c r="E222" s="56">
        <f>E223+E224+E228+E229+E232+E233+E234</f>
        <v>975.54145900000003</v>
      </c>
      <c r="F222" s="56">
        <f>F223+F224+F228+F229+F232+F233+F234</f>
        <v>1771.2356529200301</v>
      </c>
      <c r="G222" s="56">
        <f t="shared" ref="G222" si="180">G223+G224+G228+G229+G232+G233+G234</f>
        <v>2417.1872197575822</v>
      </c>
      <c r="H222" s="56">
        <f>H223+H224+H228+H229+H232+H233+H234</f>
        <v>4655.8165802508856</v>
      </c>
      <c r="I222" s="56">
        <f t="shared" ref="I222" si="181">I223+I224+I228+I229+I232+I233+I234</f>
        <v>755.07000135984583</v>
      </c>
      <c r="J222" s="56">
        <f>J223+J224+J228+J229+J232+J233+J234</f>
        <v>12405.007882843236</v>
      </c>
      <c r="K222" s="56">
        <f t="shared" ref="K222" si="182">K223+K224+K228+K229+K232+K233+K234</f>
        <v>2200.1547818934255</v>
      </c>
      <c r="L222" s="56">
        <f>L223+L224+L228+L229+L232+L233+L234</f>
        <v>7884.9833089027579</v>
      </c>
      <c r="M222" s="56">
        <f t="shared" ref="M222:Y222" si="183">M223+M224+M228+M229+M232+M233+M234</f>
        <v>1005.4005685630731</v>
      </c>
      <c r="N222" s="56">
        <f>N223+N224+N228+N229+N232+N233+N234</f>
        <v>1445.0734896696265</v>
      </c>
      <c r="O222" s="56">
        <f t="shared" si="183"/>
        <v>1574.9206421852282</v>
      </c>
      <c r="P222" s="56">
        <f>P223+P224+P228+P229+P232+P233+P234</f>
        <v>2004.9324896696264</v>
      </c>
      <c r="Q222" s="56">
        <f t="shared" si="183"/>
        <v>1505.1566986070804</v>
      </c>
      <c r="R222" s="56">
        <f>R223+R224+R228+R229+R232+R233+R234</f>
        <v>5504.9324896696262</v>
      </c>
      <c r="S222" s="56">
        <f t="shared" si="183"/>
        <v>0</v>
      </c>
      <c r="T222" s="56">
        <f>T223+T224+T228+T229+T232+T233+T234</f>
        <v>974.93207794400632</v>
      </c>
      <c r="U222" s="56">
        <f t="shared" si="183"/>
        <v>0</v>
      </c>
      <c r="V222" s="56">
        <f>V223+V224+V228+V229+V232+V233+V234</f>
        <v>4.9312384572140298</v>
      </c>
      <c r="W222" s="56">
        <f t="shared" si="183"/>
        <v>0</v>
      </c>
      <c r="X222" s="56">
        <f>X223+X224+X228+X229+X232+X233+X234</f>
        <v>4.9312384572140298</v>
      </c>
      <c r="Y222" s="56">
        <f t="shared" si="183"/>
        <v>0</v>
      </c>
      <c r="Z222" s="56">
        <f>Z223+Z224+Z228+Z229+Z232+Z233+Z234</f>
        <v>4.9312384572140298</v>
      </c>
      <c r="AA222" s="57">
        <f t="shared" si="179"/>
        <v>9457.8899123662359</v>
      </c>
      <c r="AB222" s="57">
        <f t="shared" si="179"/>
        <v>34890.472034321399</v>
      </c>
    </row>
    <row r="223" spans="1:28" s="9" customFormat="1" x14ac:dyDescent="0.25">
      <c r="A223" s="27" t="s">
        <v>122</v>
      </c>
      <c r="B223" s="17" t="s">
        <v>49</v>
      </c>
      <c r="C223" s="36" t="s">
        <v>317</v>
      </c>
      <c r="D223" s="58">
        <v>1.007253</v>
      </c>
      <c r="E223" s="58">
        <v>6.5434590000000004</v>
      </c>
      <c r="F223" s="58">
        <v>48.178652920030004</v>
      </c>
      <c r="G223" s="59">
        <v>4.6289999999999996</v>
      </c>
      <c r="H223" s="58">
        <v>6.672620250885001</v>
      </c>
      <c r="I223" s="59">
        <v>5.0700013598458611</v>
      </c>
      <c r="J223" s="58">
        <v>4.68001015865425</v>
      </c>
      <c r="K223" s="59">
        <v>8.7681582815158183</v>
      </c>
      <c r="L223" s="58">
        <v>4.9463781274037757</v>
      </c>
      <c r="M223" s="59">
        <v>5.4005685630731168</v>
      </c>
      <c r="N223" s="58">
        <v>5.0734896696264062</v>
      </c>
      <c r="O223" s="59">
        <v>5.1056421852281781</v>
      </c>
      <c r="P223" s="58">
        <v>4.9324896696264062</v>
      </c>
      <c r="Q223" s="59">
        <v>5.1566986070804601</v>
      </c>
      <c r="R223" s="58">
        <v>4.9324896696264062</v>
      </c>
      <c r="S223" s="59">
        <v>0</v>
      </c>
      <c r="T223" s="58">
        <v>4.9324896696264062</v>
      </c>
      <c r="U223" s="59">
        <v>0</v>
      </c>
      <c r="V223" s="58">
        <v>4.9312384572140298</v>
      </c>
      <c r="W223" s="59">
        <v>0</v>
      </c>
      <c r="X223" s="58">
        <v>4.9312384572140298</v>
      </c>
      <c r="Y223" s="59">
        <v>0</v>
      </c>
      <c r="Z223" s="58">
        <v>4.9312384572140298</v>
      </c>
      <c r="AA223" s="59">
        <f t="shared" si="179"/>
        <v>34.130068996743432</v>
      </c>
      <c r="AB223" s="59">
        <f t="shared" si="179"/>
        <v>50.963682587090737</v>
      </c>
    </row>
    <row r="224" spans="1:28" s="9" customFormat="1" x14ac:dyDescent="0.25">
      <c r="A224" s="27" t="s">
        <v>123</v>
      </c>
      <c r="B224" s="17" t="s">
        <v>613</v>
      </c>
      <c r="C224" s="36" t="s">
        <v>317</v>
      </c>
      <c r="D224" s="58">
        <f>D225+D226+D227</f>
        <v>3969.5010000000002</v>
      </c>
      <c r="E224" s="58">
        <f>E225+E226+E227</f>
        <v>968.99800000000005</v>
      </c>
      <c r="F224" s="58">
        <f>F225+F226+F227</f>
        <v>1294.4860000000001</v>
      </c>
      <c r="G224" s="58">
        <f t="shared" ref="G224" si="184">G225+G226+G227</f>
        <v>2412.558</v>
      </c>
      <c r="H224" s="58">
        <f>H225+H226+H227</f>
        <v>4647.7134000000005</v>
      </c>
      <c r="I224" s="58">
        <f t="shared" ref="I224" si="185">I225+I226+I227</f>
        <v>750</v>
      </c>
      <c r="J224" s="58">
        <f>J225+J226+J227</f>
        <v>12398.899302684582</v>
      </c>
      <c r="K224" s="58">
        <f t="shared" ref="K224" si="186">K225+K226+K227</f>
        <v>2191.3866236119097</v>
      </c>
      <c r="L224" s="58">
        <f>L225+L226+L227</f>
        <v>7880.0369307753544</v>
      </c>
      <c r="M224" s="58">
        <f t="shared" ref="M224:Y224" si="187">M225+M226+M227</f>
        <v>1000</v>
      </c>
      <c r="N224" s="58">
        <f>N225+N226+N227</f>
        <v>1440</v>
      </c>
      <c r="O224" s="58">
        <f t="shared" si="187"/>
        <v>1569.8150000000001</v>
      </c>
      <c r="P224" s="58">
        <f>P225+P226+P227</f>
        <v>2000</v>
      </c>
      <c r="Q224" s="58">
        <f t="shared" si="187"/>
        <v>1500</v>
      </c>
      <c r="R224" s="58">
        <f>R225+R226+R227</f>
        <v>5500</v>
      </c>
      <c r="S224" s="58">
        <f t="shared" si="187"/>
        <v>0</v>
      </c>
      <c r="T224" s="58">
        <f>T225+T226+T227</f>
        <v>969.9995882743799</v>
      </c>
      <c r="U224" s="58">
        <f t="shared" si="187"/>
        <v>0</v>
      </c>
      <c r="V224" s="58">
        <f>V225+V226+V227</f>
        <v>0</v>
      </c>
      <c r="W224" s="58">
        <f t="shared" si="187"/>
        <v>0</v>
      </c>
      <c r="X224" s="58">
        <f>X225+X226+X227</f>
        <v>0</v>
      </c>
      <c r="Y224" s="58">
        <f t="shared" si="187"/>
        <v>0</v>
      </c>
      <c r="Z224" s="58">
        <f>Z225+Z226+Z227</f>
        <v>0</v>
      </c>
      <c r="AA224" s="59">
        <f t="shared" si="179"/>
        <v>9423.7596236119098</v>
      </c>
      <c r="AB224" s="59">
        <f t="shared" si="179"/>
        <v>34836.649221734318</v>
      </c>
    </row>
    <row r="225" spans="1:28" s="9" customFormat="1" x14ac:dyDescent="0.25">
      <c r="A225" s="27" t="s">
        <v>174</v>
      </c>
      <c r="B225" s="14" t="s">
        <v>663</v>
      </c>
      <c r="C225" s="36" t="s">
        <v>317</v>
      </c>
      <c r="D225" s="58">
        <v>1686.4977435708004</v>
      </c>
      <c r="E225" s="58">
        <v>0</v>
      </c>
      <c r="F225" s="58">
        <v>0</v>
      </c>
      <c r="G225" s="59">
        <v>636.07399999999996</v>
      </c>
      <c r="H225" s="58">
        <v>1655.2977000000001</v>
      </c>
      <c r="I225" s="59">
        <v>450</v>
      </c>
      <c r="J225" s="58">
        <v>307.64392982636394</v>
      </c>
      <c r="K225" s="59">
        <v>0</v>
      </c>
      <c r="L225" s="58">
        <v>2.6925737131386996E-4</v>
      </c>
      <c r="M225" s="59">
        <v>0</v>
      </c>
      <c r="N225" s="58">
        <v>0</v>
      </c>
      <c r="O225" s="59">
        <v>0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79"/>
        <v>1086.0740000000001</v>
      </c>
      <c r="AB225" s="59">
        <f t="shared" si="179"/>
        <v>1962.9418990837353</v>
      </c>
    </row>
    <row r="226" spans="1:28" s="9" customFormat="1" x14ac:dyDescent="0.25">
      <c r="A226" s="27" t="s">
        <v>175</v>
      </c>
      <c r="B226" s="14" t="s">
        <v>673</v>
      </c>
      <c r="C226" s="36" t="s">
        <v>317</v>
      </c>
      <c r="D226" s="58">
        <v>216.15925642919979</v>
      </c>
      <c r="E226" s="58">
        <v>0</v>
      </c>
      <c r="F226" s="58">
        <v>0</v>
      </c>
      <c r="G226" s="59">
        <v>0</v>
      </c>
      <c r="H226" s="58">
        <v>0</v>
      </c>
      <c r="I226" s="59">
        <v>0</v>
      </c>
      <c r="J226" s="58">
        <v>0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79"/>
        <v>0</v>
      </c>
      <c r="AB226" s="59">
        <f t="shared" si="179"/>
        <v>0</v>
      </c>
    </row>
    <row r="227" spans="1:28" s="9" customFormat="1" x14ac:dyDescent="0.25">
      <c r="A227" s="27" t="s">
        <v>210</v>
      </c>
      <c r="B227" s="14" t="s">
        <v>52</v>
      </c>
      <c r="C227" s="36" t="s">
        <v>317</v>
      </c>
      <c r="D227" s="58">
        <v>2066.8440000000001</v>
      </c>
      <c r="E227" s="58">
        <v>968.99800000000005</v>
      </c>
      <c r="F227" s="58">
        <v>1294.4860000000001</v>
      </c>
      <c r="G227" s="59">
        <v>1776.4839999999999</v>
      </c>
      <c r="H227" s="58">
        <v>2992.4157</v>
      </c>
      <c r="I227" s="59">
        <v>300</v>
      </c>
      <c r="J227" s="58">
        <v>12091.255372858219</v>
      </c>
      <c r="K227" s="59">
        <v>2191.3866236119097</v>
      </c>
      <c r="L227" s="58">
        <v>7880.0366615179828</v>
      </c>
      <c r="M227" s="59">
        <v>1000</v>
      </c>
      <c r="N227" s="58">
        <v>1440</v>
      </c>
      <c r="O227" s="59">
        <v>1569.8150000000001</v>
      </c>
      <c r="P227" s="58">
        <v>2000</v>
      </c>
      <c r="Q227" s="59">
        <v>1500</v>
      </c>
      <c r="R227" s="58">
        <v>5500</v>
      </c>
      <c r="S227" s="59">
        <v>0</v>
      </c>
      <c r="T227" s="58">
        <v>969.9995882743799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79"/>
        <v>8337.6856236119093</v>
      </c>
      <c r="AB227" s="59">
        <f t="shared" si="179"/>
        <v>32873.707322650582</v>
      </c>
    </row>
    <row r="228" spans="1:28" s="9" customFormat="1" x14ac:dyDescent="0.25">
      <c r="A228" s="27" t="s">
        <v>124</v>
      </c>
      <c r="B228" s="17" t="s">
        <v>490</v>
      </c>
      <c r="C228" s="36" t="s">
        <v>317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79"/>
        <v>0</v>
      </c>
      <c r="AB228" s="59">
        <f t="shared" si="179"/>
        <v>0</v>
      </c>
    </row>
    <row r="229" spans="1:28" s="9" customFormat="1" ht="16.5" customHeight="1" x14ac:dyDescent="0.25">
      <c r="A229" s="27" t="s">
        <v>125</v>
      </c>
      <c r="B229" s="17" t="s">
        <v>614</v>
      </c>
      <c r="C229" s="36" t="s">
        <v>317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8">G230+G231</f>
        <v>0</v>
      </c>
      <c r="H229" s="58">
        <f>H230+H231</f>
        <v>0</v>
      </c>
      <c r="I229" s="58">
        <f t="shared" si="188"/>
        <v>0</v>
      </c>
      <c r="J229" s="58">
        <f>J230+J231</f>
        <v>0</v>
      </c>
      <c r="K229" s="58">
        <f t="shared" si="188"/>
        <v>0</v>
      </c>
      <c r="L229" s="58">
        <f>L230+L231</f>
        <v>0</v>
      </c>
      <c r="M229" s="58">
        <f t="shared" si="188"/>
        <v>0</v>
      </c>
      <c r="N229" s="58">
        <f>N230+N231</f>
        <v>0</v>
      </c>
      <c r="O229" s="58">
        <f t="shared" si="188"/>
        <v>0</v>
      </c>
      <c r="P229" s="58">
        <f>P230+P231</f>
        <v>0</v>
      </c>
      <c r="Q229" s="58">
        <f t="shared" si="188"/>
        <v>0</v>
      </c>
      <c r="R229" s="58">
        <f>R230+R231</f>
        <v>0</v>
      </c>
      <c r="S229" s="58">
        <f t="shared" si="188"/>
        <v>0</v>
      </c>
      <c r="T229" s="58">
        <f>T230+T231</f>
        <v>0</v>
      </c>
      <c r="U229" s="58">
        <f t="shared" si="188"/>
        <v>0</v>
      </c>
      <c r="V229" s="58">
        <f>V230+V231</f>
        <v>0</v>
      </c>
      <c r="W229" s="58">
        <f t="shared" si="188"/>
        <v>0</v>
      </c>
      <c r="X229" s="58">
        <f>X230+X231</f>
        <v>0</v>
      </c>
      <c r="Y229" s="58">
        <f t="shared" si="188"/>
        <v>0</v>
      </c>
      <c r="Z229" s="58">
        <f>Z230+Z231</f>
        <v>0</v>
      </c>
      <c r="AA229" s="59">
        <f t="shared" si="179"/>
        <v>0</v>
      </c>
      <c r="AB229" s="59">
        <f t="shared" si="179"/>
        <v>0</v>
      </c>
    </row>
    <row r="230" spans="1:28" s="9" customFormat="1" x14ac:dyDescent="0.25">
      <c r="A230" s="27" t="s">
        <v>228</v>
      </c>
      <c r="B230" s="14" t="s">
        <v>234</v>
      </c>
      <c r="C230" s="36" t="s">
        <v>317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79"/>
        <v>0</v>
      </c>
      <c r="AB230" s="59">
        <f t="shared" si="179"/>
        <v>0</v>
      </c>
    </row>
    <row r="231" spans="1:28" s="9" customFormat="1" x14ac:dyDescent="0.25">
      <c r="A231" s="27" t="s">
        <v>229</v>
      </c>
      <c r="B231" s="14" t="s">
        <v>664</v>
      </c>
      <c r="C231" s="36" t="s">
        <v>317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79"/>
        <v>0</v>
      </c>
      <c r="AB231" s="59">
        <f t="shared" si="179"/>
        <v>0</v>
      </c>
    </row>
    <row r="232" spans="1:28" s="9" customFormat="1" x14ac:dyDescent="0.25">
      <c r="A232" s="27" t="s">
        <v>230</v>
      </c>
      <c r="B232" s="17" t="s">
        <v>208</v>
      </c>
      <c r="C232" s="36" t="s">
        <v>317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79"/>
        <v>0</v>
      </c>
      <c r="AB232" s="59">
        <f t="shared" si="179"/>
        <v>0</v>
      </c>
    </row>
    <row r="233" spans="1:28" s="9" customFormat="1" x14ac:dyDescent="0.25">
      <c r="A233" s="27" t="s">
        <v>231</v>
      </c>
      <c r="B233" s="17" t="s">
        <v>209</v>
      </c>
      <c r="C233" s="36" t="s">
        <v>317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79"/>
        <v>0</v>
      </c>
      <c r="AB233" s="59">
        <f t="shared" si="179"/>
        <v>0</v>
      </c>
    </row>
    <row r="234" spans="1:28" s="9" customFormat="1" x14ac:dyDescent="0.25">
      <c r="A234" s="27" t="s">
        <v>232</v>
      </c>
      <c r="B234" s="17" t="s">
        <v>665</v>
      </c>
      <c r="C234" s="36" t="s">
        <v>317</v>
      </c>
      <c r="D234" s="58">
        <v>0</v>
      </c>
      <c r="E234" s="58">
        <v>0</v>
      </c>
      <c r="F234" s="58">
        <v>428.57100000000003</v>
      </c>
      <c r="G234" s="59">
        <v>2.197575820614972E-4</v>
      </c>
      <c r="H234" s="58">
        <v>1.4305599999995902</v>
      </c>
      <c r="I234" s="59">
        <v>0</v>
      </c>
      <c r="J234" s="58">
        <v>1.4285700000002981</v>
      </c>
      <c r="K234" s="59">
        <v>0</v>
      </c>
      <c r="L234" s="58">
        <v>0</v>
      </c>
      <c r="M234" s="59">
        <v>0</v>
      </c>
      <c r="N234" s="58">
        <v>0</v>
      </c>
      <c r="O234" s="59">
        <v>0</v>
      </c>
      <c r="P234" s="58">
        <v>0</v>
      </c>
      <c r="Q234" s="59">
        <v>0</v>
      </c>
      <c r="R234" s="58">
        <v>0</v>
      </c>
      <c r="S234" s="59">
        <v>0</v>
      </c>
      <c r="T234" s="58">
        <v>0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79"/>
        <v>2.197575820614972E-4</v>
      </c>
      <c r="AB234" s="59">
        <f t="shared" si="179"/>
        <v>2.8591299999998885</v>
      </c>
    </row>
    <row r="235" spans="1:28" s="10" customFormat="1" x14ac:dyDescent="0.25">
      <c r="A235" s="26" t="s">
        <v>126</v>
      </c>
      <c r="B235" s="18" t="s">
        <v>615</v>
      </c>
      <c r="C235" s="35" t="s">
        <v>317</v>
      </c>
      <c r="D235" s="56">
        <f>D236+D240+D241</f>
        <v>2068.6529369999998</v>
      </c>
      <c r="E235" s="56">
        <f>E236+E240+E241</f>
        <v>1427.8465190530001</v>
      </c>
      <c r="F235" s="56">
        <f>F236+F240+F241</f>
        <v>1613.6217410000002</v>
      </c>
      <c r="G235" s="56">
        <f t="shared" ref="G235" si="189">G236+G240+G241</f>
        <v>1843.078</v>
      </c>
      <c r="H235" s="56">
        <f>H236+H240+H241</f>
        <v>3059.0807039142796</v>
      </c>
      <c r="I235" s="56">
        <f t="shared" ref="I235" si="190">I236+I240+I241</f>
        <v>300</v>
      </c>
      <c r="J235" s="56">
        <f>J236+J240+J241</f>
        <v>12092.683942858219</v>
      </c>
      <c r="K235" s="56">
        <f t="shared" ref="K235" si="191">K236+K240+K241</f>
        <v>2291.3866236119102</v>
      </c>
      <c r="L235" s="56">
        <f>L236+L240+L241</f>
        <v>7880.0366615179828</v>
      </c>
      <c r="M235" s="56">
        <f t="shared" ref="M235:Y235" si="192">M236+M240+M241</f>
        <v>1444.9407984234945</v>
      </c>
      <c r="N235" s="56">
        <f>N236+N240+N241</f>
        <v>1443.1980000000001</v>
      </c>
      <c r="O235" s="56">
        <f t="shared" si="192"/>
        <v>1659.8148076195916</v>
      </c>
      <c r="P235" s="56">
        <f>P236+P240+P241</f>
        <v>2184.2895577334239</v>
      </c>
      <c r="Q235" s="56">
        <f t="shared" si="192"/>
        <v>1500</v>
      </c>
      <c r="R235" s="56">
        <f>R236+R240+R241</f>
        <v>5705.0461261031442</v>
      </c>
      <c r="S235" s="56">
        <f t="shared" si="192"/>
        <v>0</v>
      </c>
      <c r="T235" s="56">
        <f>T236+T240+T241</f>
        <v>1212.1627739978107</v>
      </c>
      <c r="U235" s="56">
        <f t="shared" si="192"/>
        <v>0</v>
      </c>
      <c r="V235" s="56">
        <f>V236+V240+V241</f>
        <v>5.5293024300777267</v>
      </c>
      <c r="W235" s="56">
        <f t="shared" si="192"/>
        <v>0</v>
      </c>
      <c r="X235" s="56">
        <f>X236+X240+X241</f>
        <v>204.31976947858837</v>
      </c>
      <c r="Y235" s="56">
        <f t="shared" si="192"/>
        <v>0</v>
      </c>
      <c r="Z235" s="56">
        <f>Z236+Z240+Z241</f>
        <v>200</v>
      </c>
      <c r="AA235" s="57">
        <f t="shared" si="179"/>
        <v>9039.2202296549967</v>
      </c>
      <c r="AB235" s="57">
        <f t="shared" si="179"/>
        <v>33986.346838033525</v>
      </c>
    </row>
    <row r="236" spans="1:28" s="9" customFormat="1" x14ac:dyDescent="0.25">
      <c r="A236" s="27" t="s">
        <v>127</v>
      </c>
      <c r="B236" s="17" t="s">
        <v>616</v>
      </c>
      <c r="C236" s="36" t="s">
        <v>317</v>
      </c>
      <c r="D236" s="58">
        <f>D237+D238+D239</f>
        <v>2066.8440000000001</v>
      </c>
      <c r="E236" s="58">
        <f>E237+E238+E239</f>
        <v>990.30120405299999</v>
      </c>
      <c r="F236" s="58">
        <f>F237+F238+F239</f>
        <v>1316.4867800000002</v>
      </c>
      <c r="G236" s="58">
        <f t="shared" ref="G236" si="193">G237+G238+G239</f>
        <v>1776.4839999999999</v>
      </c>
      <c r="H236" s="58">
        <f>H237+H238+H239</f>
        <v>2992.4156916871348</v>
      </c>
      <c r="I236" s="58">
        <f t="shared" ref="I236" si="194">I237+I238+I239</f>
        <v>300</v>
      </c>
      <c r="J236" s="58">
        <f>J237+J238+J239</f>
        <v>12091.255372858219</v>
      </c>
      <c r="K236" s="58">
        <f t="shared" ref="K236" si="195">K237+K238+K239</f>
        <v>2291.3866236119102</v>
      </c>
      <c r="L236" s="58">
        <f>L237+L238+L239</f>
        <v>7880.0366615179828</v>
      </c>
      <c r="M236" s="58">
        <f t="shared" ref="M236:Y236" si="196">M237+M238+M239</f>
        <v>1292.0640000000001</v>
      </c>
      <c r="N236" s="58">
        <f>N237+N238+N239</f>
        <v>1443.1980000000001</v>
      </c>
      <c r="O236" s="58">
        <f t="shared" si="196"/>
        <v>1659.8150000000001</v>
      </c>
      <c r="P236" s="58">
        <f>P237+P238+P239</f>
        <v>2180</v>
      </c>
      <c r="Q236" s="58">
        <f t="shared" si="196"/>
        <v>1500</v>
      </c>
      <c r="R236" s="58">
        <f>R237+R238+R239</f>
        <v>5700</v>
      </c>
      <c r="S236" s="58">
        <f t="shared" si="196"/>
        <v>0</v>
      </c>
      <c r="T236" s="58">
        <f>T237+T238+T239</f>
        <v>1207.5940000000001</v>
      </c>
      <c r="U236" s="58">
        <f t="shared" si="196"/>
        <v>0</v>
      </c>
      <c r="V236" s="58">
        <f>V237+V238+V239</f>
        <v>0</v>
      </c>
      <c r="W236" s="58">
        <f t="shared" si="196"/>
        <v>0</v>
      </c>
      <c r="X236" s="58">
        <f>X237+X238+X239</f>
        <v>200</v>
      </c>
      <c r="Y236" s="58">
        <f t="shared" si="196"/>
        <v>0</v>
      </c>
      <c r="Z236" s="58">
        <f>Z237+Z238+Z239</f>
        <v>200</v>
      </c>
      <c r="AA236" s="59">
        <f t="shared" si="179"/>
        <v>8819.7496236119114</v>
      </c>
      <c r="AB236" s="59">
        <f t="shared" si="179"/>
        <v>33894.499726063339</v>
      </c>
    </row>
    <row r="237" spans="1:28" s="9" customFormat="1" x14ac:dyDescent="0.25">
      <c r="A237" s="27" t="s">
        <v>692</v>
      </c>
      <c r="B237" s="14" t="s">
        <v>663</v>
      </c>
      <c r="C237" s="36" t="s">
        <v>317</v>
      </c>
      <c r="D237" s="58">
        <v>0</v>
      </c>
      <c r="E237" s="58">
        <v>21.303204052999966</v>
      </c>
      <c r="F237" s="58">
        <v>22.000780000000027</v>
      </c>
      <c r="G237" s="59">
        <v>0</v>
      </c>
      <c r="H237" s="58">
        <v>-8.3128651604056351E-6</v>
      </c>
      <c r="I237" s="59">
        <v>0</v>
      </c>
      <c r="J237" s="58">
        <v>0</v>
      </c>
      <c r="K237" s="59">
        <v>100.00000000000047</v>
      </c>
      <c r="L237" s="58">
        <v>0</v>
      </c>
      <c r="M237" s="59">
        <v>292.06400000000002</v>
      </c>
      <c r="N237" s="58">
        <v>3.198</v>
      </c>
      <c r="O237" s="59">
        <v>90</v>
      </c>
      <c r="P237" s="58">
        <v>180</v>
      </c>
      <c r="Q237" s="59">
        <v>0</v>
      </c>
      <c r="R237" s="58">
        <v>200</v>
      </c>
      <c r="S237" s="59">
        <v>0</v>
      </c>
      <c r="T237" s="58">
        <v>237.59441172562003</v>
      </c>
      <c r="U237" s="59">
        <v>0</v>
      </c>
      <c r="V237" s="58">
        <v>0</v>
      </c>
      <c r="W237" s="59">
        <v>0</v>
      </c>
      <c r="X237" s="58">
        <v>200</v>
      </c>
      <c r="Y237" s="59">
        <v>0</v>
      </c>
      <c r="Z237" s="58">
        <v>200</v>
      </c>
      <c r="AA237" s="59">
        <f t="shared" si="179"/>
        <v>482.06400000000048</v>
      </c>
      <c r="AB237" s="59">
        <f t="shared" si="179"/>
        <v>1020.7924034127549</v>
      </c>
    </row>
    <row r="238" spans="1:28" s="9" customFormat="1" x14ac:dyDescent="0.25">
      <c r="A238" s="27" t="s">
        <v>693</v>
      </c>
      <c r="B238" s="14" t="s">
        <v>673</v>
      </c>
      <c r="C238" s="36" t="s">
        <v>317</v>
      </c>
      <c r="D238" s="58">
        <v>0</v>
      </c>
      <c r="E238" s="58">
        <v>0</v>
      </c>
      <c r="F238" s="58">
        <v>0</v>
      </c>
      <c r="G238" s="59">
        <v>0</v>
      </c>
      <c r="H238" s="58">
        <v>0</v>
      </c>
      <c r="I238" s="59">
        <v>0</v>
      </c>
      <c r="J238" s="58">
        <v>0</v>
      </c>
      <c r="K238" s="59">
        <v>0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79"/>
        <v>0</v>
      </c>
      <c r="AB238" s="59">
        <f t="shared" si="179"/>
        <v>0</v>
      </c>
    </row>
    <row r="239" spans="1:28" s="9" customFormat="1" x14ac:dyDescent="0.25">
      <c r="A239" s="27" t="s">
        <v>694</v>
      </c>
      <c r="B239" s="14" t="s">
        <v>52</v>
      </c>
      <c r="C239" s="36" t="s">
        <v>317</v>
      </c>
      <c r="D239" s="58">
        <v>2066.8440000000001</v>
      </c>
      <c r="E239" s="58">
        <v>968.99800000000005</v>
      </c>
      <c r="F239" s="58">
        <v>1294.4860000000001</v>
      </c>
      <c r="G239" s="59">
        <v>1776.4839999999999</v>
      </c>
      <c r="H239" s="58">
        <v>2992.4157</v>
      </c>
      <c r="I239" s="59">
        <v>300</v>
      </c>
      <c r="J239" s="58">
        <v>12091.255372858219</v>
      </c>
      <c r="K239" s="59">
        <v>2191.3866236119097</v>
      </c>
      <c r="L239" s="58">
        <v>7880.0366615179828</v>
      </c>
      <c r="M239" s="59">
        <v>1000</v>
      </c>
      <c r="N239" s="58">
        <v>1440</v>
      </c>
      <c r="O239" s="59">
        <v>1569.8150000000001</v>
      </c>
      <c r="P239" s="58">
        <v>2000</v>
      </c>
      <c r="Q239" s="59">
        <v>1500</v>
      </c>
      <c r="R239" s="58">
        <v>5500</v>
      </c>
      <c r="S239" s="59">
        <v>0</v>
      </c>
      <c r="T239" s="58">
        <v>969.9995882743799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79"/>
        <v>8337.6856236119093</v>
      </c>
      <c r="AB239" s="59">
        <f t="shared" si="179"/>
        <v>32873.707322650582</v>
      </c>
    </row>
    <row r="240" spans="1:28" s="9" customFormat="1" x14ac:dyDescent="0.25">
      <c r="A240" s="27" t="s">
        <v>128</v>
      </c>
      <c r="B240" s="17" t="s">
        <v>7</v>
      </c>
      <c r="C240" s="36" t="s">
        <v>317</v>
      </c>
      <c r="D240" s="58">
        <v>0</v>
      </c>
      <c r="E240" s="58">
        <v>8.9733150000000013</v>
      </c>
      <c r="F240" s="58">
        <v>-7.8390000000000005E-3</v>
      </c>
      <c r="G240" s="59">
        <v>66.593999999999994</v>
      </c>
      <c r="H240" s="58">
        <v>65.236012227144997</v>
      </c>
      <c r="I240" s="59">
        <v>0</v>
      </c>
      <c r="J240" s="58">
        <v>0</v>
      </c>
      <c r="K240" s="59">
        <v>0</v>
      </c>
      <c r="L240" s="58">
        <v>0</v>
      </c>
      <c r="M240" s="59">
        <v>152.87679842349445</v>
      </c>
      <c r="N240" s="58">
        <v>0</v>
      </c>
      <c r="O240" s="59">
        <v>-1.9238040841810288E-4</v>
      </c>
      <c r="P240" s="58">
        <v>4.2895577334240373</v>
      </c>
      <c r="Q240" s="59">
        <v>0</v>
      </c>
      <c r="R240" s="58">
        <v>5.0461261031434468</v>
      </c>
      <c r="S240" s="59">
        <v>0</v>
      </c>
      <c r="T240" s="58">
        <v>4.5687739978106343</v>
      </c>
      <c r="U240" s="59">
        <v>0</v>
      </c>
      <c r="V240" s="58">
        <v>5.5293024300777267</v>
      </c>
      <c r="W240" s="59">
        <v>0</v>
      </c>
      <c r="X240" s="58">
        <v>4.3197694785883689</v>
      </c>
      <c r="Y240" s="59">
        <v>0</v>
      </c>
      <c r="Z240" s="58">
        <v>0</v>
      </c>
      <c r="AA240" s="59">
        <f t="shared" si="179"/>
        <v>219.47060604308604</v>
      </c>
      <c r="AB240" s="59">
        <f t="shared" si="179"/>
        <v>88.989541970189208</v>
      </c>
    </row>
    <row r="241" spans="1:28" s="9" customFormat="1" x14ac:dyDescent="0.25">
      <c r="A241" s="27" t="s">
        <v>233</v>
      </c>
      <c r="B241" s="17" t="s">
        <v>666</v>
      </c>
      <c r="C241" s="36" t="s">
        <v>317</v>
      </c>
      <c r="D241" s="58">
        <v>1.808937</v>
      </c>
      <c r="E241" s="58">
        <v>428.572</v>
      </c>
      <c r="F241" s="58">
        <v>297.14280000000002</v>
      </c>
      <c r="G241" s="59">
        <v>0</v>
      </c>
      <c r="H241" s="58">
        <v>1.429</v>
      </c>
      <c r="I241" s="59">
        <v>0</v>
      </c>
      <c r="J241" s="58">
        <v>1.4285700000002981</v>
      </c>
      <c r="K241" s="59">
        <v>0</v>
      </c>
      <c r="L241" s="58">
        <v>0</v>
      </c>
      <c r="M241" s="59">
        <v>0</v>
      </c>
      <c r="N241" s="58">
        <v>0</v>
      </c>
      <c r="O241" s="59">
        <v>0</v>
      </c>
      <c r="P241" s="58">
        <v>-2.9103830456733704E-14</v>
      </c>
      <c r="Q241" s="59">
        <v>0</v>
      </c>
      <c r="R241" s="58">
        <v>6.921254680491984E-13</v>
      </c>
      <c r="S241" s="59">
        <v>0</v>
      </c>
      <c r="T241" s="58">
        <v>3.4560798667371272E-14</v>
      </c>
      <c r="U241" s="59">
        <v>0</v>
      </c>
      <c r="V241" s="58">
        <v>0</v>
      </c>
      <c r="W241" s="59">
        <v>0</v>
      </c>
      <c r="X241" s="58">
        <v>0</v>
      </c>
      <c r="Y241" s="59">
        <v>0</v>
      </c>
      <c r="Z241" s="58">
        <v>0</v>
      </c>
      <c r="AA241" s="59">
        <f t="shared" si="179"/>
        <v>0</v>
      </c>
      <c r="AB241" s="59">
        <f t="shared" si="179"/>
        <v>2.857570000000996</v>
      </c>
    </row>
    <row r="242" spans="1:28" s="10" customFormat="1" ht="31.5" x14ac:dyDescent="0.25">
      <c r="A242" s="26" t="s">
        <v>129</v>
      </c>
      <c r="B242" s="18" t="s">
        <v>652</v>
      </c>
      <c r="C242" s="35" t="s">
        <v>317</v>
      </c>
      <c r="D242" s="56">
        <f>D167-D185</f>
        <v>-1562.1009324899987</v>
      </c>
      <c r="E242" s="56">
        <f>E167-E185</f>
        <v>1186.8865866962369</v>
      </c>
      <c r="F242" s="56">
        <f>F167-F185</f>
        <v>309.48152629342621</v>
      </c>
      <c r="G242" s="56">
        <f t="shared" ref="G242:K242" si="197">G167-G185</f>
        <v>-86.400349101564643</v>
      </c>
      <c r="H242" s="56">
        <f>H167-H185</f>
        <v>-1141.9335207501899</v>
      </c>
      <c r="I242" s="56">
        <f t="shared" si="197"/>
        <v>197.55766412363391</v>
      </c>
      <c r="J242" s="56">
        <f>J167-J185</f>
        <v>349.00696941624028</v>
      </c>
      <c r="K242" s="56">
        <f t="shared" si="197"/>
        <v>654.68013356556185</v>
      </c>
      <c r="L242" s="56">
        <f>L167-L185</f>
        <v>179.78922498510656</v>
      </c>
      <c r="M242" s="56">
        <f t="shared" ref="M242:Y242" si="198">M167-M185</f>
        <v>985.49669801178788</v>
      </c>
      <c r="N242" s="56">
        <f>N167-N185</f>
        <v>547.2159091343874</v>
      </c>
      <c r="O242" s="56">
        <f t="shared" si="198"/>
        <v>681.90220298957865</v>
      </c>
      <c r="P242" s="56">
        <f>P167-P185</f>
        <v>734.77731187461086</v>
      </c>
      <c r="Q242" s="56">
        <f t="shared" si="198"/>
        <v>551.22183456082621</v>
      </c>
      <c r="R242" s="56">
        <f>R167-R185</f>
        <v>774.32274728712309</v>
      </c>
      <c r="S242" s="56">
        <f t="shared" si="198"/>
        <v>0</v>
      </c>
      <c r="T242" s="56">
        <f>T167-T185</f>
        <v>808.11455809211111</v>
      </c>
      <c r="U242" s="56">
        <f t="shared" si="198"/>
        <v>0</v>
      </c>
      <c r="V242" s="56">
        <f>V167-V185</f>
        <v>825.22864645137088</v>
      </c>
      <c r="W242" s="56">
        <f t="shared" si="198"/>
        <v>0</v>
      </c>
      <c r="X242" s="56">
        <f>X167-X185</f>
        <v>851.05243959336167</v>
      </c>
      <c r="Y242" s="56">
        <f t="shared" si="198"/>
        <v>0</v>
      </c>
      <c r="Z242" s="56">
        <f>Z167-Z185</f>
        <v>885.02582485356379</v>
      </c>
      <c r="AA242" s="57">
        <f t="shared" si="179"/>
        <v>2984.4581841498239</v>
      </c>
      <c r="AB242" s="57">
        <f t="shared" si="179"/>
        <v>4812.6001109376857</v>
      </c>
    </row>
    <row r="243" spans="1:28" s="10" customFormat="1" ht="31.5" x14ac:dyDescent="0.25">
      <c r="A243" s="26" t="s">
        <v>130</v>
      </c>
      <c r="B243" s="18" t="s">
        <v>667</v>
      </c>
      <c r="C243" s="35" t="s">
        <v>317</v>
      </c>
      <c r="D243" s="56">
        <f t="shared" ref="D243:F243" si="199">D244+D245</f>
        <v>-447.77118900000005</v>
      </c>
      <c r="E243" s="56">
        <f t="shared" si="199"/>
        <v>-847.10182160000011</v>
      </c>
      <c r="F243" s="56">
        <f t="shared" si="199"/>
        <v>-738.76000656732992</v>
      </c>
      <c r="G243" s="56">
        <f t="shared" ref="G243:H243" si="200">G244+G245</f>
        <v>-478.70505665788454</v>
      </c>
      <c r="H243" s="56">
        <f t="shared" si="200"/>
        <v>-435.92403231864006</v>
      </c>
      <c r="I243" s="56">
        <f t="shared" ref="I243" si="201">I244+I245</f>
        <v>-639.45368943000017</v>
      </c>
      <c r="J243" s="56">
        <f>J244+J245</f>
        <v>-622.65669382330032</v>
      </c>
      <c r="K243" s="56">
        <f t="shared" ref="K243" si="202">K244+K245</f>
        <v>-563.18922314682368</v>
      </c>
      <c r="L243" s="56">
        <f t="shared" ref="L243:Z243" si="203">L244+L245</f>
        <v>-730.33971614245365</v>
      </c>
      <c r="M243" s="56">
        <f t="shared" si="203"/>
        <v>-559.48649971999998</v>
      </c>
      <c r="N243" s="56">
        <f t="shared" si="203"/>
        <v>-561.14523399999996</v>
      </c>
      <c r="O243" s="56">
        <f t="shared" si="203"/>
        <v>-531.03009171999997</v>
      </c>
      <c r="P243" s="56">
        <f t="shared" si="203"/>
        <v>-532.74799199999995</v>
      </c>
      <c r="Q243" s="56">
        <f t="shared" si="203"/>
        <v>-571.20534875999999</v>
      </c>
      <c r="R243" s="56">
        <f t="shared" si="203"/>
        <v>-572.94036100000005</v>
      </c>
      <c r="S243" s="56">
        <f t="shared" si="203"/>
        <v>0</v>
      </c>
      <c r="T243" s="56">
        <f t="shared" si="203"/>
        <v>-572.94027595760008</v>
      </c>
      <c r="U243" s="56">
        <f t="shared" si="203"/>
        <v>0</v>
      </c>
      <c r="V243" s="56">
        <f t="shared" si="203"/>
        <v>-832.46502858314796</v>
      </c>
      <c r="W243" s="56">
        <f t="shared" si="203"/>
        <v>0</v>
      </c>
      <c r="X243" s="56">
        <f t="shared" si="203"/>
        <v>-865.7433097250979</v>
      </c>
      <c r="Y243" s="56">
        <f t="shared" si="203"/>
        <v>0</v>
      </c>
      <c r="Z243" s="56">
        <f t="shared" si="203"/>
        <v>-900.3527221127257</v>
      </c>
      <c r="AA243" s="57">
        <f t="shared" si="179"/>
        <v>-3343.0699094347087</v>
      </c>
      <c r="AB243" s="57">
        <f t="shared" si="179"/>
        <v>-6627.2553656629661</v>
      </c>
    </row>
    <row r="244" spans="1:28" s="19" customFormat="1" x14ac:dyDescent="0.25">
      <c r="A244" s="28" t="s">
        <v>235</v>
      </c>
      <c r="B244" s="53" t="s">
        <v>668</v>
      </c>
      <c r="C244" s="37" t="s">
        <v>317</v>
      </c>
      <c r="D244" s="62">
        <f>(D203-D209)-(D210-D219)</f>
        <v>-445.71362033819986</v>
      </c>
      <c r="E244" s="62">
        <f>(E203-E209)-(E210-E219)</f>
        <v>-845.32831052999984</v>
      </c>
      <c r="F244" s="62">
        <f>(F203-F209)-(F210-F219)</f>
        <v>-736.22908395899992</v>
      </c>
      <c r="G244" s="63">
        <f>G203-G210</f>
        <v>-478.70505665788454</v>
      </c>
      <c r="H244" s="62">
        <f>(H203-H209)-(H210-H219)</f>
        <v>-435.92316143250002</v>
      </c>
      <c r="I244" s="63">
        <f>I203-I210</f>
        <v>-639.45368943000017</v>
      </c>
      <c r="J244" s="62">
        <f>(J203-J209)-(J210-J219)</f>
        <v>-623.9732126463</v>
      </c>
      <c r="K244" s="63">
        <f>K203-K210</f>
        <v>-563.18922314682368</v>
      </c>
      <c r="L244" s="62">
        <f>(L203-L209)-(L210-L219)</f>
        <v>-730.33971614245309</v>
      </c>
      <c r="M244" s="63">
        <f>M203-M210</f>
        <v>-559.48649971999998</v>
      </c>
      <c r="N244" s="62">
        <f>(N203-N209)-(N210-N219)</f>
        <v>-561.14514932320014</v>
      </c>
      <c r="O244" s="63">
        <f>O203-O210</f>
        <v>-531.03009171999997</v>
      </c>
      <c r="P244" s="62">
        <f>(P203-P209)-(P210-P219)</f>
        <v>-532.74790652319996</v>
      </c>
      <c r="Q244" s="63">
        <f>Q203-Q210</f>
        <v>-571.20534875999999</v>
      </c>
      <c r="R244" s="62">
        <f>(R203-R209)-(R210-R219)</f>
        <v>-572.94027592319992</v>
      </c>
      <c r="S244" s="63">
        <f>S203-S210</f>
        <v>0</v>
      </c>
      <c r="T244" s="62">
        <f>(T203-T209)-(T210-T219)</f>
        <v>-572.94027592320003</v>
      </c>
      <c r="U244" s="63">
        <f>U203-U210</f>
        <v>0</v>
      </c>
      <c r="V244" s="62">
        <f>(V203-V209)-(V210-V219)</f>
        <v>-832.46502854874814</v>
      </c>
      <c r="W244" s="63">
        <f>W203-W210</f>
        <v>0</v>
      </c>
      <c r="X244" s="62">
        <f>(X203-X209)-(X210-X219)</f>
        <v>-865.74330969069797</v>
      </c>
      <c r="Y244" s="63">
        <f>Y203-Y210</f>
        <v>0</v>
      </c>
      <c r="Z244" s="62">
        <f>(Z203-Z209)-(Z210-Z219)</f>
        <v>-900.35272207832566</v>
      </c>
      <c r="AA244" s="63">
        <f t="shared" si="179"/>
        <v>-3343.0699094347087</v>
      </c>
      <c r="AB244" s="63">
        <f t="shared" si="179"/>
        <v>-6628.5707582318246</v>
      </c>
    </row>
    <row r="245" spans="1:28" s="19" customFormat="1" x14ac:dyDescent="0.25">
      <c r="A245" s="28" t="s">
        <v>236</v>
      </c>
      <c r="B245" s="53" t="s">
        <v>41</v>
      </c>
      <c r="C245" s="37" t="s">
        <v>317</v>
      </c>
      <c r="D245" s="62">
        <f>D209-D219</f>
        <v>-2.0575686618001909</v>
      </c>
      <c r="E245" s="62">
        <f>E209-E219</f>
        <v>-1.7735110700003132</v>
      </c>
      <c r="F245" s="62">
        <f>F209-F219</f>
        <v>-2.5309226083300134</v>
      </c>
      <c r="G245" s="63">
        <v>0</v>
      </c>
      <c r="H245" s="62">
        <f>H209-H219</f>
        <v>-8.7088614003505427E-4</v>
      </c>
      <c r="I245" s="63">
        <v>0</v>
      </c>
      <c r="J245" s="62">
        <f>J209-J219</f>
        <v>1.3165188229997324</v>
      </c>
      <c r="K245" s="63">
        <v>0</v>
      </c>
      <c r="L245" s="62">
        <f>L209-L219</f>
        <v>-5.6843418860808015E-13</v>
      </c>
      <c r="M245" s="63">
        <v>0</v>
      </c>
      <c r="N245" s="62">
        <f>N209-N219</f>
        <v>-8.4676799815497361E-5</v>
      </c>
      <c r="O245" s="63">
        <v>0</v>
      </c>
      <c r="P245" s="62">
        <f>P209-P219</f>
        <v>-8.5476799995376496E-5</v>
      </c>
      <c r="Q245" s="63">
        <v>0</v>
      </c>
      <c r="R245" s="62">
        <f>R209-R219</f>
        <v>-8.5076800132810604E-5</v>
      </c>
      <c r="S245" s="63">
        <v>0</v>
      </c>
      <c r="T245" s="62">
        <f>T209-T219</f>
        <v>-3.4400045478832908E-8</v>
      </c>
      <c r="U245" s="63">
        <v>0</v>
      </c>
      <c r="V245" s="62">
        <f>V209-V219</f>
        <v>-3.4399818105157465E-8</v>
      </c>
      <c r="W245" s="63">
        <v>0</v>
      </c>
      <c r="X245" s="62">
        <f>X209-X219</f>
        <v>-3.4399931791995186E-8</v>
      </c>
      <c r="Y245" s="63">
        <v>0</v>
      </c>
      <c r="Z245" s="62">
        <f>Z209-Z219</f>
        <v>-3.4400045478832908E-8</v>
      </c>
      <c r="AA245" s="63">
        <f t="shared" si="179"/>
        <v>0</v>
      </c>
      <c r="AB245" s="63">
        <f t="shared" si="179"/>
        <v>1.3153925688593444</v>
      </c>
    </row>
    <row r="246" spans="1:28" s="10" customFormat="1" ht="31.5" x14ac:dyDescent="0.25">
      <c r="A246" s="26" t="s">
        <v>131</v>
      </c>
      <c r="B246" s="18" t="s">
        <v>669</v>
      </c>
      <c r="C246" s="35" t="s">
        <v>317</v>
      </c>
      <c r="D246" s="56">
        <f t="shared" ref="D246:F246" si="204">D247+D248</f>
        <v>1901.8553160000006</v>
      </c>
      <c r="E246" s="56">
        <f t="shared" si="204"/>
        <v>-452.30506005300003</v>
      </c>
      <c r="F246" s="56">
        <f t="shared" si="204"/>
        <v>157.61391192002998</v>
      </c>
      <c r="G246" s="56">
        <f t="shared" ref="G246:H246" si="205">G247+G248</f>
        <v>574.1092197575822</v>
      </c>
      <c r="H246" s="56">
        <f t="shared" si="205"/>
        <v>1596.735876336606</v>
      </c>
      <c r="I246" s="56">
        <f t="shared" ref="I246" si="206">I247+I248</f>
        <v>455.07000135984583</v>
      </c>
      <c r="J246" s="56">
        <f>J247+J248</f>
        <v>312.3239399850172</v>
      </c>
      <c r="K246" s="56">
        <f t="shared" ref="K246" si="207">K247+K248</f>
        <v>-91.231841718484702</v>
      </c>
      <c r="L246" s="56">
        <f t="shared" ref="L246:Z246" si="208">L247+L248</f>
        <v>4.9466473847751331</v>
      </c>
      <c r="M246" s="56">
        <f t="shared" si="208"/>
        <v>-439.54022986042139</v>
      </c>
      <c r="N246" s="56">
        <f t="shared" si="208"/>
        <v>1.8754896696264041</v>
      </c>
      <c r="O246" s="56">
        <f t="shared" si="208"/>
        <v>-84.894165434363458</v>
      </c>
      <c r="P246" s="56">
        <f t="shared" si="208"/>
        <v>-179.35706806379744</v>
      </c>
      <c r="Q246" s="56">
        <f t="shared" si="208"/>
        <v>5.1566986070804433</v>
      </c>
      <c r="R246" s="56">
        <f t="shared" si="208"/>
        <v>-200.11363643351797</v>
      </c>
      <c r="S246" s="56">
        <f t="shared" si="208"/>
        <v>0</v>
      </c>
      <c r="T246" s="56">
        <f t="shared" si="208"/>
        <v>-237.23069605380442</v>
      </c>
      <c r="U246" s="56">
        <f t="shared" si="208"/>
        <v>0</v>
      </c>
      <c r="V246" s="56">
        <f t="shared" si="208"/>
        <v>-0.59806397286369695</v>
      </c>
      <c r="W246" s="56">
        <f t="shared" si="208"/>
        <v>0</v>
      </c>
      <c r="X246" s="56">
        <f t="shared" si="208"/>
        <v>-199.38853102137435</v>
      </c>
      <c r="Y246" s="56">
        <f t="shared" si="208"/>
        <v>0</v>
      </c>
      <c r="Z246" s="56">
        <f t="shared" si="208"/>
        <v>-195.06876154278598</v>
      </c>
      <c r="AA246" s="57">
        <f t="shared" si="179"/>
        <v>418.66968271123881</v>
      </c>
      <c r="AB246" s="57">
        <f t="shared" si="179"/>
        <v>904.12519628788095</v>
      </c>
    </row>
    <row r="247" spans="1:28" s="19" customFormat="1" x14ac:dyDescent="0.25">
      <c r="A247" s="28" t="s">
        <v>397</v>
      </c>
      <c r="B247" s="53" t="s">
        <v>435</v>
      </c>
      <c r="C247" s="37" t="s">
        <v>317</v>
      </c>
      <c r="D247" s="62">
        <f>D224-D236</f>
        <v>1902.6570000000002</v>
      </c>
      <c r="E247" s="62">
        <f>E224-E236</f>
        <v>-21.303204052999945</v>
      </c>
      <c r="F247" s="62">
        <f>F224-F236</f>
        <v>-22.000780000000077</v>
      </c>
      <c r="G247" s="63">
        <f t="shared" ref="G247:I247" si="209">G224-G236</f>
        <v>636.07400000000007</v>
      </c>
      <c r="H247" s="62">
        <f>H224-H236</f>
        <v>1655.2977083128658</v>
      </c>
      <c r="I247" s="63">
        <f t="shared" si="209"/>
        <v>450</v>
      </c>
      <c r="J247" s="62">
        <f>J224-J236</f>
        <v>307.64392982636309</v>
      </c>
      <c r="K247" s="63">
        <f t="shared" ref="K247" si="210">K224-K236</f>
        <v>-100.00000000000045</v>
      </c>
      <c r="L247" s="62">
        <f>L224-L236</f>
        <v>2.6925737165583996E-4</v>
      </c>
      <c r="M247" s="63">
        <f t="shared" ref="M247:Y247" si="211">M224-M236</f>
        <v>-292.06400000000008</v>
      </c>
      <c r="N247" s="62">
        <f>N224-N236</f>
        <v>-3.1980000000000928</v>
      </c>
      <c r="O247" s="63">
        <f t="shared" si="211"/>
        <v>-90</v>
      </c>
      <c r="P247" s="62">
        <f>P224-P236</f>
        <v>-180</v>
      </c>
      <c r="Q247" s="63">
        <f t="shared" si="211"/>
        <v>0</v>
      </c>
      <c r="R247" s="62">
        <f>R224-R236</f>
        <v>-200</v>
      </c>
      <c r="S247" s="63">
        <f t="shared" si="211"/>
        <v>0</v>
      </c>
      <c r="T247" s="62">
        <f>T224-T236</f>
        <v>-237.59441172562015</v>
      </c>
      <c r="U247" s="63">
        <f t="shared" si="211"/>
        <v>0</v>
      </c>
      <c r="V247" s="62">
        <f>V224-V236</f>
        <v>0</v>
      </c>
      <c r="W247" s="63">
        <f t="shared" si="211"/>
        <v>0</v>
      </c>
      <c r="X247" s="62">
        <f>X224-X236</f>
        <v>-200</v>
      </c>
      <c r="Y247" s="63">
        <f t="shared" si="211"/>
        <v>0</v>
      </c>
      <c r="Z247" s="62">
        <f>Z224-Z236</f>
        <v>-200</v>
      </c>
      <c r="AA247" s="63">
        <f t="shared" si="179"/>
        <v>604.00999999999954</v>
      </c>
      <c r="AB247" s="63">
        <f t="shared" si="179"/>
        <v>942.14949567098029</v>
      </c>
    </row>
    <row r="248" spans="1:28" s="19" customFormat="1" x14ac:dyDescent="0.25">
      <c r="A248" s="28" t="s">
        <v>398</v>
      </c>
      <c r="B248" s="53" t="s">
        <v>396</v>
      </c>
      <c r="C248" s="37" t="s">
        <v>317</v>
      </c>
      <c r="D248" s="62">
        <f>(D222-D224)-(D235-D236)</f>
        <v>-0.80168399999956819</v>
      </c>
      <c r="E248" s="62">
        <f>(E222-E224)-(E235-E236)</f>
        <v>-431.00185600000009</v>
      </c>
      <c r="F248" s="62">
        <f>(F222-F224)-(F235-F236)</f>
        <v>179.61469192003005</v>
      </c>
      <c r="G248" s="63">
        <f t="shared" ref="G248" si="212">G222-G224-(G235-G236)</f>
        <v>-61.964780242417874</v>
      </c>
      <c r="H248" s="62">
        <f>(H222-H224)-(H235-H236)</f>
        <v>-58.561831976259782</v>
      </c>
      <c r="I248" s="63">
        <f t="shared" ref="I248" si="213">I222-I224-(I235-I236)</f>
        <v>5.0700013598458327</v>
      </c>
      <c r="J248" s="62">
        <f>(J222-J224)-(J235-J236)</f>
        <v>4.6800101586541132</v>
      </c>
      <c r="K248" s="63">
        <f t="shared" ref="K248" si="214">K222-K224-(K235-K236)</f>
        <v>8.7681582815157526</v>
      </c>
      <c r="L248" s="62">
        <f>(L222-L224)-(L235-L236)</f>
        <v>4.9463781274034773</v>
      </c>
      <c r="M248" s="63">
        <f>M222-M224-(M235-M236)</f>
        <v>-147.47622986042131</v>
      </c>
      <c r="N248" s="62">
        <f>(N222-N224)-(N235-N236)</f>
        <v>5.0734896696264968</v>
      </c>
      <c r="O248" s="63">
        <f>O222-O224-(O235-O236)</f>
        <v>5.1058345656365418</v>
      </c>
      <c r="P248" s="62">
        <f>(P222-P224)-(P235-P236)</f>
        <v>0.64293193620255806</v>
      </c>
      <c r="Q248" s="63">
        <f>Q222-Q224-(Q235-Q236)</f>
        <v>5.1566986070804433</v>
      </c>
      <c r="R248" s="62">
        <f>(R222-R224)-(R235-R236)</f>
        <v>-0.11363643351796782</v>
      </c>
      <c r="S248" s="63">
        <f>S222-S224-(S235-S236)</f>
        <v>0</v>
      </c>
      <c r="T248" s="62">
        <f>(T222-T224)-(T235-T236)</f>
        <v>0.36371567181572573</v>
      </c>
      <c r="U248" s="63">
        <f>U222-U224-(U235-U236)</f>
        <v>0</v>
      </c>
      <c r="V248" s="62">
        <f>(V222-V224)-(V235-V236)</f>
        <v>-0.59806397286369695</v>
      </c>
      <c r="W248" s="63">
        <f>W222-W224-(W235-W236)</f>
        <v>0</v>
      </c>
      <c r="X248" s="62">
        <f>(X222-X224)-(X235-X236)</f>
        <v>0.61146897862565996</v>
      </c>
      <c r="Y248" s="63">
        <f>Y222-Y224-(Y235-Y236)</f>
        <v>0</v>
      </c>
      <c r="Z248" s="62">
        <f>(Z222-Z224)-(Z235-Z236)</f>
        <v>4.9312384572140298</v>
      </c>
      <c r="AA248" s="63">
        <f t="shared" si="179"/>
        <v>-185.34031728876062</v>
      </c>
      <c r="AB248" s="63">
        <f t="shared" si="179"/>
        <v>-38.02429938309939</v>
      </c>
    </row>
    <row r="249" spans="1:28" s="10" customFormat="1" x14ac:dyDescent="0.25">
      <c r="A249" s="26" t="s">
        <v>132</v>
      </c>
      <c r="B249" s="18" t="s">
        <v>59</v>
      </c>
      <c r="C249" s="35" t="s">
        <v>317</v>
      </c>
      <c r="D249" s="56">
        <v>104.17281</v>
      </c>
      <c r="E249" s="56">
        <v>112.52028999999999</v>
      </c>
      <c r="F249" s="56">
        <v>271.66444999999999</v>
      </c>
      <c r="G249" s="57">
        <v>0</v>
      </c>
      <c r="H249" s="56">
        <v>-18.878150000000002</v>
      </c>
      <c r="I249" s="57">
        <v>0</v>
      </c>
      <c r="J249" s="56">
        <v>0</v>
      </c>
      <c r="K249" s="57">
        <v>0</v>
      </c>
      <c r="L249" s="56">
        <v>523.394455801503</v>
      </c>
      <c r="M249" s="57">
        <v>0</v>
      </c>
      <c r="N249" s="56">
        <v>0</v>
      </c>
      <c r="O249" s="57">
        <v>0</v>
      </c>
      <c r="P249" s="56">
        <v>0</v>
      </c>
      <c r="Q249" s="57">
        <v>0</v>
      </c>
      <c r="R249" s="56">
        <v>0</v>
      </c>
      <c r="S249" s="57">
        <v>0</v>
      </c>
      <c r="T249" s="56">
        <v>0</v>
      </c>
      <c r="U249" s="57">
        <v>0</v>
      </c>
      <c r="V249" s="56">
        <v>0</v>
      </c>
      <c r="W249" s="57">
        <v>0</v>
      </c>
      <c r="X249" s="56">
        <v>200</v>
      </c>
      <c r="Y249" s="57">
        <v>0</v>
      </c>
      <c r="Z249" s="56">
        <v>220</v>
      </c>
      <c r="AA249" s="57">
        <f t="shared" si="179"/>
        <v>0</v>
      </c>
      <c r="AB249" s="57">
        <f t="shared" si="179"/>
        <v>924.51630580150299</v>
      </c>
    </row>
    <row r="250" spans="1:28" s="10" customFormat="1" ht="31.5" x14ac:dyDescent="0.25">
      <c r="A250" s="26" t="s">
        <v>133</v>
      </c>
      <c r="B250" s="18" t="s">
        <v>653</v>
      </c>
      <c r="C250" s="35" t="s">
        <v>317</v>
      </c>
      <c r="D250" s="56">
        <f>D242+D243+D246+D249</f>
        <v>-3.8439954899982069</v>
      </c>
      <c r="E250" s="56">
        <f>E242+E243+E246+E249</f>
        <v>-4.956763234531536E-6</v>
      </c>
      <c r="F250" s="56">
        <f>F242+F243+F246+F249</f>
        <v>-1.1835387374503625E-4</v>
      </c>
      <c r="G250" s="56">
        <f t="shared" ref="G250" si="215">G242+G243+G246+G249</f>
        <v>9.003813998132955</v>
      </c>
      <c r="H250" s="56">
        <f>H242+H243+H246+H249</f>
        <v>1.7326777606641031E-4</v>
      </c>
      <c r="I250" s="56">
        <f t="shared" ref="I250" si="216">I242+I243+I246+I249</f>
        <v>13.173976053479578</v>
      </c>
      <c r="J250" s="56">
        <f>J242+J243+J246+J249</f>
        <v>38.67421557795717</v>
      </c>
      <c r="K250" s="56">
        <f t="shared" ref="K250" si="217">K242+K243+K246+K249</f>
        <v>0.25906870025346507</v>
      </c>
      <c r="L250" s="56">
        <f>L242+L243+L246+L249</f>
        <v>-22.209387971068963</v>
      </c>
      <c r="M250" s="56">
        <f t="shared" ref="M250:Y250" si="218">M242+M243+M246+M249</f>
        <v>-13.53003156863349</v>
      </c>
      <c r="N250" s="56">
        <f>N242+N243+N246+N249</f>
        <v>-12.053835195986153</v>
      </c>
      <c r="O250" s="56">
        <f t="shared" si="218"/>
        <v>65.977945835215223</v>
      </c>
      <c r="P250" s="56">
        <f>P242+P243+P246+P249</f>
        <v>22.672251810813464</v>
      </c>
      <c r="Q250" s="56">
        <f t="shared" si="218"/>
        <v>-14.82681559209334</v>
      </c>
      <c r="R250" s="56">
        <f>R242+R243+R246+R249</f>
        <v>1.2687498536050725</v>
      </c>
      <c r="S250" s="56">
        <f t="shared" si="218"/>
        <v>0</v>
      </c>
      <c r="T250" s="56">
        <f>T242+T243+T246+T249</f>
        <v>-2.0564139192933908</v>
      </c>
      <c r="U250" s="56">
        <f t="shared" si="218"/>
        <v>0</v>
      </c>
      <c r="V250" s="56">
        <f>V242+V243+V246+V249</f>
        <v>-7.8344461046407741</v>
      </c>
      <c r="W250" s="56">
        <f t="shared" si="218"/>
        <v>0</v>
      </c>
      <c r="X250" s="56">
        <f>X242+X243+X246+X249</f>
        <v>-14.079401153110581</v>
      </c>
      <c r="Y250" s="56">
        <f t="shared" si="218"/>
        <v>0</v>
      </c>
      <c r="Z250" s="56">
        <f>Z242+Z243+Z246+Z249</f>
        <v>9.6043411980521114</v>
      </c>
      <c r="AA250" s="57">
        <f t="shared" si="179"/>
        <v>60.057957426354392</v>
      </c>
      <c r="AB250" s="57">
        <f t="shared" si="179"/>
        <v>13.986247364104017</v>
      </c>
    </row>
    <row r="251" spans="1:28" s="10" customFormat="1" x14ac:dyDescent="0.25">
      <c r="A251" s="26" t="s">
        <v>134</v>
      </c>
      <c r="B251" s="18" t="s">
        <v>2</v>
      </c>
      <c r="C251" s="35" t="s">
        <v>317</v>
      </c>
      <c r="D251" s="56">
        <v>3.8439999999999999</v>
      </c>
      <c r="E251" s="56">
        <v>0</v>
      </c>
      <c r="F251" s="56">
        <v>0</v>
      </c>
      <c r="G251" s="57">
        <v>4.80056238360703E-4</v>
      </c>
      <c r="H251" s="56">
        <v>-2.1449196462627879E-4</v>
      </c>
      <c r="I251" s="57">
        <v>9.0042929193712773</v>
      </c>
      <c r="J251" s="56">
        <v>0</v>
      </c>
      <c r="K251" s="57">
        <v>22.178288402847947</v>
      </c>
      <c r="L251" s="56">
        <v>38.674215577959203</v>
      </c>
      <c r="M251" s="57">
        <v>22.437340249925853</v>
      </c>
      <c r="N251" s="56">
        <v>16.464827606886015</v>
      </c>
      <c r="O251" s="57">
        <v>8.9073084012921893</v>
      </c>
      <c r="P251" s="56">
        <v>4.4109924109022538</v>
      </c>
      <c r="Q251" s="57">
        <v>74.885253956507896</v>
      </c>
      <c r="R251" s="56">
        <v>27.083244221714995</v>
      </c>
      <c r="S251" s="57">
        <v>0</v>
      </c>
      <c r="T251" s="56">
        <v>28.351994075322729</v>
      </c>
      <c r="U251" s="57">
        <v>0</v>
      </c>
      <c r="V251" s="56">
        <v>26.295580156030105</v>
      </c>
      <c r="W251" s="57">
        <v>0</v>
      </c>
      <c r="X251" s="56">
        <v>18.461134051389287</v>
      </c>
      <c r="Y251" s="57">
        <v>0</v>
      </c>
      <c r="Z251" s="56">
        <v>4.3817328982806645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317</v>
      </c>
      <c r="D252" s="56">
        <f>D251+D250</f>
        <v>4.5100017929122771E-6</v>
      </c>
      <c r="E252" s="56">
        <f>E251+E250</f>
        <v>-4.956763234531536E-6</v>
      </c>
      <c r="F252" s="56">
        <f>F251+F250</f>
        <v>-1.1835387374503625E-4</v>
      </c>
      <c r="G252" s="56">
        <f t="shared" ref="G252" si="219">G251+G250</f>
        <v>9.0042940543713161</v>
      </c>
      <c r="H252" s="56">
        <f>H251+H250</f>
        <v>-4.1224188559868481E-5</v>
      </c>
      <c r="I252" s="56">
        <f t="shared" ref="I252" si="220">I251+I250</f>
        <v>22.178268972850855</v>
      </c>
      <c r="J252" s="56">
        <f>J251+J250</f>
        <v>38.67421557795717</v>
      </c>
      <c r="K252" s="56">
        <f t="shared" ref="K252" si="221">K251+K250</f>
        <v>22.437357103101412</v>
      </c>
      <c r="L252" s="56">
        <f>L251+L250</f>
        <v>16.464827606890239</v>
      </c>
      <c r="M252" s="56">
        <f t="shared" ref="M252:Y252" si="222">M251+M250</f>
        <v>8.9073086812923634</v>
      </c>
      <c r="N252" s="56">
        <f>N251+N250</f>
        <v>4.4109924108998619</v>
      </c>
      <c r="O252" s="56">
        <f t="shared" si="222"/>
        <v>74.885254236507407</v>
      </c>
      <c r="P252" s="56">
        <f>P251+P250</f>
        <v>27.083244221715717</v>
      </c>
      <c r="Q252" s="56">
        <f t="shared" si="222"/>
        <v>60.058438364414556</v>
      </c>
      <c r="R252" s="56">
        <f>R251+R250</f>
        <v>28.351994075320068</v>
      </c>
      <c r="S252" s="56">
        <f t="shared" si="222"/>
        <v>0</v>
      </c>
      <c r="T252" s="56">
        <f>T251+T250</f>
        <v>26.295580156029338</v>
      </c>
      <c r="U252" s="56">
        <f t="shared" si="222"/>
        <v>0</v>
      </c>
      <c r="V252" s="56">
        <f>V251+V250</f>
        <v>18.46113405138933</v>
      </c>
      <c r="W252" s="56">
        <f t="shared" si="222"/>
        <v>0</v>
      </c>
      <c r="X252" s="56">
        <f>X251+X250</f>
        <v>4.381732898278706</v>
      </c>
      <c r="Y252" s="56">
        <f t="shared" si="222"/>
        <v>0</v>
      </c>
      <c r="Z252" s="56">
        <f>Z251+Z250</f>
        <v>13.986074096332775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436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617</v>
      </c>
      <c r="C254" s="36" t="s">
        <v>317</v>
      </c>
      <c r="D254" s="58">
        <f>D255+D263+D265+D267+D269+D271+D273+D275+D281</f>
        <v>3041.5076830493604</v>
      </c>
      <c r="E254" s="58">
        <f>E255+E263+E265+E267+E269+E271+E273+E275+E281</f>
        <v>3176.1450761213605</v>
      </c>
      <c r="F254" s="58">
        <f>F255+F263+F265+F267+F269+F271+F273+F275+F281</f>
        <v>3804.1571913600001</v>
      </c>
      <c r="G254" s="58">
        <f t="shared" ref="G254" si="223">G255+G263+G265+G267+G269+G271+G273+G275+G281</f>
        <v>4102.2233741862246</v>
      </c>
      <c r="H254" s="58">
        <f>H255+H263+H265+H267+H269+H271+H273+H275+H281</f>
        <v>4567.9732665962301</v>
      </c>
      <c r="I254" s="58">
        <f t="shared" ref="I254" si="224">I255+I263+I265+I267+I269+I271+I273+I275+I281</f>
        <v>3469.2744120094853</v>
      </c>
      <c r="J254" s="58">
        <f>J255+J263+J265+J267+J269+J271+J273+J275+J281</f>
        <v>1161.5906663381418</v>
      </c>
      <c r="K254" s="58">
        <f t="shared" ref="K254" si="225">K255+K263+K265+K267+K269+K271+K273+K275+K281</f>
        <v>3249.1393132008343</v>
      </c>
      <c r="L254" s="58">
        <f>L255+L263+L265+L267+L269+L271+L273+L275+L281</f>
        <v>1749.7580837220289</v>
      </c>
      <c r="M254" s="58">
        <f t="shared" ref="M254:Y254" si="226">M255+M263+M265+M267+M269+M271+M273+M275+M281</f>
        <v>3470.7045066585556</v>
      </c>
      <c r="N254" s="58">
        <f>N255+N263+N265+N267+N269+N271+N273+N275+N281</f>
        <v>1501.4520011862419</v>
      </c>
      <c r="O254" s="58">
        <f t="shared" si="226"/>
        <v>3290.83500131251</v>
      </c>
      <c r="P254" s="58">
        <f>P255+P263+P265+P267+P269+P271+P273+P275+P281</f>
        <v>1375.482007144908</v>
      </c>
      <c r="Q254" s="58">
        <f t="shared" si="226"/>
        <v>3036.9237712218792</v>
      </c>
      <c r="R254" s="58">
        <f>R255+R263+R265+R267+R269+R271+R273+R275+R281</f>
        <v>1214.5992034985081</v>
      </c>
      <c r="S254" s="58">
        <f t="shared" si="226"/>
        <v>0</v>
      </c>
      <c r="T254" s="58">
        <f>T255+T263+T265+T267+T269+T271+T273+T275+T281</f>
        <v>1144.7004384385468</v>
      </c>
      <c r="U254" s="58">
        <f t="shared" si="226"/>
        <v>0</v>
      </c>
      <c r="V254" s="58">
        <f>V255+V263+V265+V267+V269+V271+V273+V275+V281</f>
        <v>1073.4167249634127</v>
      </c>
      <c r="W254" s="58">
        <f t="shared" si="226"/>
        <v>0</v>
      </c>
      <c r="X254" s="58">
        <f>X255+X263+X265+X267+X269+X271+X273+X275+X281</f>
        <v>999.7870800839504</v>
      </c>
      <c r="Y254" s="58">
        <f t="shared" si="226"/>
        <v>0</v>
      </c>
      <c r="Z254" s="58">
        <f>Z255+Z263+Z265+Z267+Z269+Z271+Z273+Z275+Z281</f>
        <v>923.74112585802845</v>
      </c>
      <c r="AA254" s="59">
        <v>0</v>
      </c>
      <c r="AB254" s="59">
        <v>0</v>
      </c>
    </row>
    <row r="255" spans="1:28" s="9" customFormat="1" ht="31.5" x14ac:dyDescent="0.25">
      <c r="A255" s="27" t="s">
        <v>237</v>
      </c>
      <c r="B255" s="14" t="s">
        <v>618</v>
      </c>
      <c r="C255" s="36" t="s">
        <v>317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7">G257+G259+G261</f>
        <v>0</v>
      </c>
      <c r="H255" s="58">
        <f>H257+H259+H261</f>
        <v>0</v>
      </c>
      <c r="I255" s="58">
        <f t="shared" si="227"/>
        <v>0</v>
      </c>
      <c r="J255" s="58">
        <f>J257+J259+J261</f>
        <v>0</v>
      </c>
      <c r="K255" s="58">
        <f t="shared" si="227"/>
        <v>0</v>
      </c>
      <c r="L255" s="58">
        <f>L257+L259+L261</f>
        <v>0</v>
      </c>
      <c r="M255" s="58">
        <f t="shared" si="227"/>
        <v>0</v>
      </c>
      <c r="N255" s="58">
        <f>N257+N259+N261</f>
        <v>0</v>
      </c>
      <c r="O255" s="58">
        <f t="shared" si="227"/>
        <v>0</v>
      </c>
      <c r="P255" s="58">
        <f>P257+P259+P261</f>
        <v>0</v>
      </c>
      <c r="Q255" s="58">
        <f t="shared" si="227"/>
        <v>0</v>
      </c>
      <c r="R255" s="58">
        <f>R257+R259+R261</f>
        <v>0</v>
      </c>
      <c r="S255" s="58">
        <f t="shared" si="227"/>
        <v>0</v>
      </c>
      <c r="T255" s="58">
        <f>T257+T259+T261</f>
        <v>0</v>
      </c>
      <c r="U255" s="58">
        <f t="shared" si="227"/>
        <v>0</v>
      </c>
      <c r="V255" s="58">
        <f>V257+V259+V261</f>
        <v>0</v>
      </c>
      <c r="W255" s="58">
        <f t="shared" si="227"/>
        <v>0</v>
      </c>
      <c r="X255" s="58">
        <f>X257+X259+X261</f>
        <v>0</v>
      </c>
      <c r="Y255" s="58">
        <f t="shared" si="227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238</v>
      </c>
      <c r="B256" s="15" t="s">
        <v>53</v>
      </c>
      <c r="C256" s="36" t="s">
        <v>317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463</v>
      </c>
      <c r="B257" s="15" t="s">
        <v>474</v>
      </c>
      <c r="C257" s="36" t="s">
        <v>317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464</v>
      </c>
      <c r="B258" s="16" t="s">
        <v>53</v>
      </c>
      <c r="C258" s="36" t="s">
        <v>317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465</v>
      </c>
      <c r="B259" s="15" t="s">
        <v>471</v>
      </c>
      <c r="C259" s="36" t="s">
        <v>317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466</v>
      </c>
      <c r="B260" s="16" t="s">
        <v>53</v>
      </c>
      <c r="C260" s="36" t="s">
        <v>317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573</v>
      </c>
      <c r="B261" s="15" t="s">
        <v>456</v>
      </c>
      <c r="C261" s="36" t="s">
        <v>317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574</v>
      </c>
      <c r="B262" s="16" t="s">
        <v>53</v>
      </c>
      <c r="C262" s="36" t="s">
        <v>317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239</v>
      </c>
      <c r="B263" s="14" t="s">
        <v>643</v>
      </c>
      <c r="C263" s="36" t="s">
        <v>317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240</v>
      </c>
      <c r="B264" s="15" t="s">
        <v>53</v>
      </c>
      <c r="C264" s="36" t="s">
        <v>317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346</v>
      </c>
      <c r="B265" s="13" t="s">
        <v>314</v>
      </c>
      <c r="C265" s="36" t="s">
        <v>317</v>
      </c>
      <c r="D265" s="58">
        <v>2905.3155499999998</v>
      </c>
      <c r="E265" s="58">
        <v>2778.5340000000001</v>
      </c>
      <c r="F265" s="58">
        <v>3264.1108754546026</v>
      </c>
      <c r="G265" s="59">
        <v>3670.8216404997147</v>
      </c>
      <c r="H265" s="58">
        <v>4043.2400366060033</v>
      </c>
      <c r="I265" s="59">
        <v>3017.8726205205758</v>
      </c>
      <c r="J265" s="58">
        <v>867.77429420109456</v>
      </c>
      <c r="K265" s="59">
        <v>2797.7369477719244</v>
      </c>
      <c r="L265" s="58">
        <v>696.38373361739559</v>
      </c>
      <c r="M265" s="59">
        <v>3019.2796470296457</v>
      </c>
      <c r="N265" s="58">
        <v>811.39379680640809</v>
      </c>
      <c r="O265" s="59">
        <v>2839.4291409036005</v>
      </c>
      <c r="P265" s="58">
        <v>777.40476784307418</v>
      </c>
      <c r="Q265" s="59">
        <v>2652.8585477208417</v>
      </c>
      <c r="R265" s="58">
        <v>610.87772560467386</v>
      </c>
      <c r="S265" s="59">
        <v>0</v>
      </c>
      <c r="T265" s="58">
        <v>534.95761543471269</v>
      </c>
      <c r="U265" s="59">
        <v>0</v>
      </c>
      <c r="V265" s="58">
        <v>456.75990195957849</v>
      </c>
      <c r="W265" s="59">
        <v>0</v>
      </c>
      <c r="X265" s="58">
        <v>376.21625708011447</v>
      </c>
      <c r="Y265" s="59">
        <v>0</v>
      </c>
      <c r="Z265" s="58">
        <v>293.25630285419243</v>
      </c>
      <c r="AA265" s="58">
        <v>0</v>
      </c>
      <c r="AB265" s="58">
        <v>0</v>
      </c>
    </row>
    <row r="266" spans="1:28" s="9" customFormat="1" x14ac:dyDescent="0.25">
      <c r="A266" s="27" t="s">
        <v>347</v>
      </c>
      <c r="B266" s="15" t="s">
        <v>53</v>
      </c>
      <c r="C266" s="36" t="s">
        <v>317</v>
      </c>
      <c r="D266" s="58">
        <v>2525.0002162800006</v>
      </c>
      <c r="E266" s="58">
        <v>2343.83454502</v>
      </c>
      <c r="F266" s="58">
        <v>2721.6990000000001</v>
      </c>
      <c r="G266" s="59">
        <v>3121.7</v>
      </c>
      <c r="H266" s="58">
        <v>3487.0430000000001</v>
      </c>
      <c r="I266" s="59">
        <v>2450.2999999999997</v>
      </c>
      <c r="J266" s="58">
        <v>454.42444697999952</v>
      </c>
      <c r="K266" s="59">
        <v>2205.2700999999997</v>
      </c>
      <c r="L266" s="58">
        <v>355.9189443249586</v>
      </c>
      <c r="M266" s="59">
        <v>2299.9</v>
      </c>
      <c r="N266" s="58">
        <v>451.90275083795655</v>
      </c>
      <c r="O266" s="59">
        <v>2072.1</v>
      </c>
      <c r="P266" s="58">
        <v>405.52798905645312</v>
      </c>
      <c r="Q266" s="59">
        <v>1576.4429353035075</v>
      </c>
      <c r="R266" s="58">
        <v>326.7879263332328</v>
      </c>
      <c r="S266" s="59">
        <v>0</v>
      </c>
      <c r="T266" s="58">
        <v>264.58950598929124</v>
      </c>
      <c r="U266" s="59">
        <v>0</v>
      </c>
      <c r="V266" s="58">
        <v>256.39179251415749</v>
      </c>
      <c r="W266" s="59">
        <v>0</v>
      </c>
      <c r="X266" s="58">
        <v>255.84814763469529</v>
      </c>
      <c r="Y266" s="59">
        <v>0</v>
      </c>
      <c r="Z266" s="58">
        <v>242.88819340877328</v>
      </c>
      <c r="AA266" s="58">
        <v>0</v>
      </c>
      <c r="AB266" s="58">
        <v>0</v>
      </c>
    </row>
    <row r="267" spans="1:28" s="9" customFormat="1" x14ac:dyDescent="0.25">
      <c r="A267" s="27" t="s">
        <v>348</v>
      </c>
      <c r="B267" s="13" t="s">
        <v>637</v>
      </c>
      <c r="C267" s="36" t="s">
        <v>317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349</v>
      </c>
      <c r="B268" s="15" t="s">
        <v>53</v>
      </c>
      <c r="C268" s="36" t="s">
        <v>317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350</v>
      </c>
      <c r="B269" s="13" t="s">
        <v>315</v>
      </c>
      <c r="C269" s="36" t="s">
        <v>317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351</v>
      </c>
      <c r="B270" s="15" t="s">
        <v>53</v>
      </c>
      <c r="C270" s="36" t="s">
        <v>317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316</v>
      </c>
      <c r="C271" s="36" t="s">
        <v>317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352</v>
      </c>
      <c r="B272" s="15" t="s">
        <v>53</v>
      </c>
      <c r="C272" s="36" t="s">
        <v>317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467</v>
      </c>
      <c r="B273" s="13" t="s">
        <v>644</v>
      </c>
      <c r="C273" s="36" t="s">
        <v>317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353</v>
      </c>
      <c r="B274" s="15" t="s">
        <v>53</v>
      </c>
      <c r="C274" s="36" t="s">
        <v>317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354</v>
      </c>
      <c r="B275" s="14" t="s">
        <v>619</v>
      </c>
      <c r="C275" s="36" t="s">
        <v>317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28">G277+G279</f>
        <v>0</v>
      </c>
      <c r="H275" s="58">
        <f>H277+H279</f>
        <v>0</v>
      </c>
      <c r="I275" s="58">
        <f t="shared" si="228"/>
        <v>0</v>
      </c>
      <c r="J275" s="58">
        <f>J277+J279</f>
        <v>0</v>
      </c>
      <c r="K275" s="58">
        <f t="shared" si="228"/>
        <v>0</v>
      </c>
      <c r="L275" s="58">
        <f>L277+L279</f>
        <v>0</v>
      </c>
      <c r="M275" s="58">
        <f t="shared" si="228"/>
        <v>0</v>
      </c>
      <c r="N275" s="58">
        <f>N277+N279</f>
        <v>0</v>
      </c>
      <c r="O275" s="58">
        <f t="shared" si="228"/>
        <v>0</v>
      </c>
      <c r="P275" s="58">
        <f>P277+P279</f>
        <v>0</v>
      </c>
      <c r="Q275" s="58">
        <f t="shared" si="228"/>
        <v>0</v>
      </c>
      <c r="R275" s="58">
        <f>R277+R279</f>
        <v>0</v>
      </c>
      <c r="S275" s="58">
        <f t="shared" si="228"/>
        <v>0</v>
      </c>
      <c r="T275" s="58">
        <f>T277+T279</f>
        <v>0</v>
      </c>
      <c r="U275" s="58">
        <f t="shared" si="228"/>
        <v>0</v>
      </c>
      <c r="V275" s="58">
        <f>V277+V279</f>
        <v>0</v>
      </c>
      <c r="W275" s="58">
        <f t="shared" si="228"/>
        <v>0</v>
      </c>
      <c r="X275" s="58">
        <f>X277+X279</f>
        <v>0</v>
      </c>
      <c r="Y275" s="58">
        <f t="shared" si="228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355</v>
      </c>
      <c r="B276" s="15" t="s">
        <v>53</v>
      </c>
      <c r="C276" s="36" t="s">
        <v>317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575</v>
      </c>
      <c r="B277" s="15" t="s">
        <v>211</v>
      </c>
      <c r="C277" s="36" t="s">
        <v>317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577</v>
      </c>
      <c r="B278" s="16" t="s">
        <v>53</v>
      </c>
      <c r="C278" s="36" t="s">
        <v>317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576</v>
      </c>
      <c r="B279" s="15" t="s">
        <v>199</v>
      </c>
      <c r="C279" s="36" t="s">
        <v>317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578</v>
      </c>
      <c r="B280" s="16" t="s">
        <v>53</v>
      </c>
      <c r="C280" s="36" t="s">
        <v>317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356</v>
      </c>
      <c r="B281" s="14" t="s">
        <v>364</v>
      </c>
      <c r="C281" s="36" t="s">
        <v>317</v>
      </c>
      <c r="D281" s="58">
        <v>136.19213304936048</v>
      </c>
      <c r="E281" s="58">
        <v>397.61107612136055</v>
      </c>
      <c r="F281" s="58">
        <v>540.04631590539771</v>
      </c>
      <c r="G281" s="59">
        <v>431.40173368650994</v>
      </c>
      <c r="H281" s="58">
        <v>524.73322999022673</v>
      </c>
      <c r="I281" s="59">
        <v>451.40179148890957</v>
      </c>
      <c r="J281" s="58">
        <v>293.81637213704721</v>
      </c>
      <c r="K281" s="59">
        <v>451.40236542890989</v>
      </c>
      <c r="L281" s="58">
        <v>1053.3743501046333</v>
      </c>
      <c r="M281" s="59">
        <v>451.42485962890987</v>
      </c>
      <c r="N281" s="58">
        <v>690.0582043798338</v>
      </c>
      <c r="O281" s="59">
        <v>451.40586040890958</v>
      </c>
      <c r="P281" s="58">
        <v>598.07723930183374</v>
      </c>
      <c r="Q281" s="59">
        <v>384.06522350103751</v>
      </c>
      <c r="R281" s="58">
        <v>603.72147789383428</v>
      </c>
      <c r="S281" s="59">
        <v>0</v>
      </c>
      <c r="T281" s="58">
        <v>609.74282300383413</v>
      </c>
      <c r="U281" s="59">
        <v>0</v>
      </c>
      <c r="V281" s="58">
        <v>616.65682300383412</v>
      </c>
      <c r="W281" s="59">
        <v>0</v>
      </c>
      <c r="X281" s="58">
        <v>623.57082300383593</v>
      </c>
      <c r="Y281" s="59">
        <v>0</v>
      </c>
      <c r="Z281" s="58">
        <v>630.48482300383603</v>
      </c>
      <c r="AA281" s="58">
        <v>0</v>
      </c>
      <c r="AB281" s="58">
        <v>0</v>
      </c>
    </row>
    <row r="282" spans="1:28" s="9" customFormat="1" x14ac:dyDescent="0.25">
      <c r="A282" s="27" t="s">
        <v>357</v>
      </c>
      <c r="B282" s="15" t="s">
        <v>53</v>
      </c>
      <c r="C282" s="36" t="s">
        <v>317</v>
      </c>
      <c r="D282" s="58">
        <v>0</v>
      </c>
      <c r="E282" s="58">
        <v>0</v>
      </c>
      <c r="F282" s="58">
        <v>0</v>
      </c>
      <c r="G282" s="59">
        <v>86.280346737301997</v>
      </c>
      <c r="H282" s="58">
        <v>0</v>
      </c>
      <c r="I282" s="59">
        <v>90.280358297781916</v>
      </c>
      <c r="J282" s="58">
        <v>0</v>
      </c>
      <c r="K282" s="59">
        <v>90.280473085781978</v>
      </c>
      <c r="L282" s="58">
        <v>0</v>
      </c>
      <c r="M282" s="59">
        <v>90.284971925781974</v>
      </c>
      <c r="N282" s="58">
        <v>0</v>
      </c>
      <c r="O282" s="59">
        <v>90.281172081781918</v>
      </c>
      <c r="P282" s="58">
        <v>0</v>
      </c>
      <c r="Q282" s="59">
        <v>76.813044700207513</v>
      </c>
      <c r="R282" s="58">
        <v>0</v>
      </c>
      <c r="S282" s="59">
        <v>0</v>
      </c>
      <c r="T282" s="58">
        <v>0</v>
      </c>
      <c r="U282" s="59">
        <v>0</v>
      </c>
      <c r="V282" s="58">
        <v>0</v>
      </c>
      <c r="W282" s="59">
        <v>0</v>
      </c>
      <c r="X282" s="58">
        <v>0</v>
      </c>
      <c r="Y282" s="59">
        <v>0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620</v>
      </c>
      <c r="C283" s="36" t="s">
        <v>317</v>
      </c>
      <c r="D283" s="58">
        <f t="shared" ref="D283:F283" si="229">D284+D286+D291+D293+D295+D297+D299+D301+D303</f>
        <v>935.26964166900007</v>
      </c>
      <c r="E283" s="58">
        <f t="shared" si="229"/>
        <v>1138.1968080195998</v>
      </c>
      <c r="F283" s="58">
        <f t="shared" si="229"/>
        <v>1303.4015356390005</v>
      </c>
      <c r="G283" s="58">
        <f t="shared" ref="G283:H283" si="230">G284+G286+G291+G293+G295+G297+G299+G301+G303</f>
        <v>1626.7989796750408</v>
      </c>
      <c r="H283" s="58">
        <f t="shared" si="230"/>
        <v>1185.2790238444222</v>
      </c>
      <c r="I283" s="58">
        <f t="shared" ref="I283" si="231">I284+I286+I291+I293+I295+I297+I299+I301+I303</f>
        <v>1399.3790654628397</v>
      </c>
      <c r="J283" s="58">
        <f>J284+J286+J291+J293+J295+J297+J299+J301+J303</f>
        <v>1085.8746265162144</v>
      </c>
      <c r="K283" s="58">
        <f t="shared" ref="K283" si="232">K284+K286+K291+K293+K295+K297+K299+K301+K303</f>
        <v>1304.2198217345576</v>
      </c>
      <c r="L283" s="58">
        <f t="shared" ref="L283:Z283" si="233">L284+L286+L291+L293+L295+L297+L299+L301+L303</f>
        <v>1355.0918514129378</v>
      </c>
      <c r="M283" s="58">
        <f t="shared" si="233"/>
        <v>1080.0753766961407</v>
      </c>
      <c r="N283" s="58">
        <f t="shared" si="233"/>
        <v>1003.1622600002902</v>
      </c>
      <c r="O283" s="58">
        <f t="shared" si="233"/>
        <v>790.32269557272321</v>
      </c>
      <c r="P283" s="58">
        <f t="shared" si="233"/>
        <v>1036.3026220817285</v>
      </c>
      <c r="Q283" s="58">
        <f t="shared" si="233"/>
        <v>569.28500713891015</v>
      </c>
      <c r="R283" s="58">
        <f t="shared" si="233"/>
        <v>1031.2463078134761</v>
      </c>
      <c r="S283" s="58">
        <f t="shared" si="233"/>
        <v>0</v>
      </c>
      <c r="T283" s="58">
        <f t="shared" si="233"/>
        <v>1006.4856885891054</v>
      </c>
      <c r="U283" s="58">
        <f t="shared" si="233"/>
        <v>0</v>
      </c>
      <c r="V283" s="58">
        <f t="shared" si="233"/>
        <v>1000.4779674280514</v>
      </c>
      <c r="W283" s="58">
        <f t="shared" si="233"/>
        <v>0</v>
      </c>
      <c r="X283" s="58">
        <f t="shared" si="233"/>
        <v>979.80532361445182</v>
      </c>
      <c r="Y283" s="58">
        <f t="shared" si="233"/>
        <v>0</v>
      </c>
      <c r="Z283" s="58">
        <f t="shared" si="233"/>
        <v>951.94628375730872</v>
      </c>
      <c r="AA283" s="58">
        <v>0</v>
      </c>
      <c r="AB283" s="58">
        <v>0</v>
      </c>
    </row>
    <row r="284" spans="1:28" s="9" customFormat="1" x14ac:dyDescent="0.25">
      <c r="A284" s="27" t="s">
        <v>241</v>
      </c>
      <c r="B284" s="14" t="s">
        <v>136</v>
      </c>
      <c r="C284" s="36" t="s">
        <v>317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242</v>
      </c>
      <c r="B285" s="15" t="s">
        <v>53</v>
      </c>
      <c r="C285" s="36" t="s">
        <v>317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243</v>
      </c>
      <c r="B286" s="14" t="s">
        <v>621</v>
      </c>
      <c r="C286" s="36" t="s">
        <v>317</v>
      </c>
      <c r="D286" s="58">
        <f>D287+D289</f>
        <v>7.7578886100000002</v>
      </c>
      <c r="E286" s="58">
        <f>E287+E289</f>
        <v>0.18139102000000276</v>
      </c>
      <c r="F286" s="58">
        <f>F287+F289</f>
        <v>0</v>
      </c>
      <c r="G286" s="58">
        <f t="shared" ref="G286" si="234">G287+G289</f>
        <v>118.88439730880887</v>
      </c>
      <c r="H286" s="58">
        <f>H287+H289</f>
        <v>198.727</v>
      </c>
      <c r="I286" s="58">
        <f t="shared" ref="I286" si="235">I287+I289</f>
        <v>121.98254966265849</v>
      </c>
      <c r="J286" s="58">
        <f>J287+J289</f>
        <v>219.94330812399974</v>
      </c>
      <c r="K286" s="58">
        <f t="shared" ref="K286" si="236">K287+K289</f>
        <v>99.096893179498608</v>
      </c>
      <c r="L286" s="58">
        <f>L287+L289</f>
        <v>219.94326412399985</v>
      </c>
      <c r="M286" s="58">
        <f t="shared" ref="M286:Y286" si="237">M287+M289</f>
        <v>114.27791511307819</v>
      </c>
      <c r="N286" s="58">
        <f>N287+N289</f>
        <v>227.76453212399991</v>
      </c>
      <c r="O286" s="58">
        <f t="shared" si="237"/>
        <v>23.126260737881065</v>
      </c>
      <c r="P286" s="58">
        <f>P287+P289</f>
        <v>238.585676124</v>
      </c>
      <c r="Q286" s="58">
        <f t="shared" si="237"/>
        <v>23.126260737881065</v>
      </c>
      <c r="R286" s="58">
        <f>R287+R289</f>
        <v>252.674757124</v>
      </c>
      <c r="S286" s="58">
        <f t="shared" si="237"/>
        <v>0</v>
      </c>
      <c r="T286" s="58">
        <f>T287+T289</f>
        <v>270.40413512400005</v>
      </c>
      <c r="U286" s="58">
        <f t="shared" si="237"/>
        <v>0</v>
      </c>
      <c r="V286" s="58">
        <f>V287+V289</f>
        <v>270.40413512400005</v>
      </c>
      <c r="W286" s="58">
        <f t="shared" si="237"/>
        <v>0</v>
      </c>
      <c r="X286" s="58">
        <f>X287+X289</f>
        <v>270.40413512400005</v>
      </c>
      <c r="Y286" s="58">
        <f t="shared" si="237"/>
        <v>0</v>
      </c>
      <c r="Z286" s="58">
        <f>Z287+Z289</f>
        <v>270.40413512400005</v>
      </c>
      <c r="AA286" s="58">
        <v>0</v>
      </c>
      <c r="AB286" s="58">
        <v>0</v>
      </c>
    </row>
    <row r="287" spans="1:28" s="9" customFormat="1" x14ac:dyDescent="0.25">
      <c r="A287" s="27" t="s">
        <v>245</v>
      </c>
      <c r="B287" s="15" t="s">
        <v>206</v>
      </c>
      <c r="C287" s="36" t="s">
        <v>317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246</v>
      </c>
      <c r="B288" s="16" t="s">
        <v>53</v>
      </c>
      <c r="C288" s="36" t="s">
        <v>317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247</v>
      </c>
      <c r="B289" s="15" t="s">
        <v>267</v>
      </c>
      <c r="C289" s="36" t="s">
        <v>317</v>
      </c>
      <c r="D289" s="58">
        <v>7.7578886100000002</v>
      </c>
      <c r="E289" s="58">
        <v>0.18139102000000276</v>
      </c>
      <c r="F289" s="58">
        <v>0</v>
      </c>
      <c r="G289" s="59">
        <v>118.88439730880887</v>
      </c>
      <c r="H289" s="58">
        <v>198.727</v>
      </c>
      <c r="I289" s="59">
        <v>121.98254966265849</v>
      </c>
      <c r="J289" s="58">
        <v>219.94330812399974</v>
      </c>
      <c r="K289" s="59">
        <v>99.096893179498608</v>
      </c>
      <c r="L289" s="58">
        <v>219.94326412399985</v>
      </c>
      <c r="M289" s="59">
        <v>114.27791511307819</v>
      </c>
      <c r="N289" s="58">
        <v>227.76453212399991</v>
      </c>
      <c r="O289" s="59">
        <v>23.126260737881065</v>
      </c>
      <c r="P289" s="58">
        <v>238.585676124</v>
      </c>
      <c r="Q289" s="59">
        <v>23.126260737881065</v>
      </c>
      <c r="R289" s="58">
        <v>252.674757124</v>
      </c>
      <c r="S289" s="59">
        <v>0</v>
      </c>
      <c r="T289" s="58">
        <v>270.40413512400005</v>
      </c>
      <c r="U289" s="59">
        <v>0</v>
      </c>
      <c r="V289" s="58">
        <v>270.40413512400005</v>
      </c>
      <c r="W289" s="59">
        <v>0</v>
      </c>
      <c r="X289" s="58">
        <v>270.40413512400005</v>
      </c>
      <c r="Y289" s="59">
        <v>0</v>
      </c>
      <c r="Z289" s="58">
        <v>270.40413512400005</v>
      </c>
      <c r="AA289" s="58">
        <v>0</v>
      </c>
      <c r="AB289" s="58">
        <v>0</v>
      </c>
    </row>
    <row r="290" spans="1:28" s="9" customFormat="1" x14ac:dyDescent="0.25">
      <c r="A290" s="27" t="s">
        <v>248</v>
      </c>
      <c r="B290" s="16" t="s">
        <v>53</v>
      </c>
      <c r="C290" s="36" t="s">
        <v>317</v>
      </c>
      <c r="D290" s="58">
        <v>7.751233</v>
      </c>
      <c r="E290" s="58">
        <v>0</v>
      </c>
      <c r="F290" s="58">
        <v>0</v>
      </c>
      <c r="G290" s="59">
        <v>0</v>
      </c>
      <c r="H290" s="58">
        <v>0.24008798000000001</v>
      </c>
      <c r="I290" s="59">
        <v>33.615088333331819</v>
      </c>
      <c r="J290" s="58">
        <v>4.771255459999999</v>
      </c>
      <c r="K290" s="59">
        <v>22.867248333334441</v>
      </c>
      <c r="L290" s="58">
        <v>0</v>
      </c>
      <c r="M290" s="59">
        <v>0</v>
      </c>
      <c r="N290" s="58">
        <v>0</v>
      </c>
      <c r="O290" s="59">
        <v>0</v>
      </c>
      <c r="P290" s="58">
        <v>0</v>
      </c>
      <c r="Q290" s="59">
        <v>0</v>
      </c>
      <c r="R290" s="58">
        <v>0</v>
      </c>
      <c r="S290" s="59">
        <v>0</v>
      </c>
      <c r="T290" s="58">
        <v>0</v>
      </c>
      <c r="U290" s="59">
        <v>0</v>
      </c>
      <c r="V290" s="58">
        <v>0</v>
      </c>
      <c r="W290" s="59">
        <v>0</v>
      </c>
      <c r="X290" s="58">
        <v>0</v>
      </c>
      <c r="Y290" s="59">
        <v>0</v>
      </c>
      <c r="Z290" s="58">
        <v>0</v>
      </c>
      <c r="AA290" s="58">
        <v>0</v>
      </c>
      <c r="AB290" s="58">
        <v>0</v>
      </c>
    </row>
    <row r="291" spans="1:28" s="9" customFormat="1" ht="31.5" x14ac:dyDescent="0.25">
      <c r="A291" s="27" t="s">
        <v>244</v>
      </c>
      <c r="B291" s="14" t="s">
        <v>476</v>
      </c>
      <c r="C291" s="36" t="s">
        <v>317</v>
      </c>
      <c r="D291" s="58">
        <v>41.895828000000023</v>
      </c>
      <c r="E291" s="58">
        <v>227.90918478000006</v>
      </c>
      <c r="F291" s="58">
        <v>264.63953191000002</v>
      </c>
      <c r="G291" s="59">
        <v>530.5623616329334</v>
      </c>
      <c r="H291" s="58">
        <v>110.48873437539994</v>
      </c>
      <c r="I291" s="59">
        <v>45.414459172592501</v>
      </c>
      <c r="J291" s="58">
        <v>39.403890428476558</v>
      </c>
      <c r="K291" s="59">
        <v>47.309258972331413</v>
      </c>
      <c r="L291" s="58">
        <v>45.604551050130688</v>
      </c>
      <c r="M291" s="59">
        <v>79.26289676412253</v>
      </c>
      <c r="N291" s="58">
        <v>24.146520890244052</v>
      </c>
      <c r="O291" s="59">
        <v>83.954961219645924</v>
      </c>
      <c r="P291" s="58">
        <v>25.178705721682984</v>
      </c>
      <c r="Q291" s="59">
        <v>83.954961219645924</v>
      </c>
      <c r="R291" s="58">
        <v>26.55949520736246</v>
      </c>
      <c r="S291" s="59">
        <v>0</v>
      </c>
      <c r="T291" s="58">
        <v>28.016087319736194</v>
      </c>
      <c r="U291" s="59">
        <v>0</v>
      </c>
      <c r="V291" s="58">
        <v>28.856569938486441</v>
      </c>
      <c r="W291" s="59">
        <v>0</v>
      </c>
      <c r="X291" s="58">
        <v>29.722267035799099</v>
      </c>
      <c r="Y291" s="59">
        <v>0</v>
      </c>
      <c r="Z291" s="58">
        <v>30.613935046031198</v>
      </c>
      <c r="AA291" s="58">
        <v>0</v>
      </c>
      <c r="AB291" s="58">
        <v>0</v>
      </c>
    </row>
    <row r="292" spans="1:28" s="9" customFormat="1" x14ac:dyDescent="0.25">
      <c r="A292" s="27" t="s">
        <v>249</v>
      </c>
      <c r="B292" s="15" t="s">
        <v>53</v>
      </c>
      <c r="C292" s="36" t="s">
        <v>317</v>
      </c>
      <c r="D292" s="58">
        <v>0</v>
      </c>
      <c r="E292" s="58">
        <v>166.68859936000001</v>
      </c>
      <c r="F292" s="58">
        <v>207.14714999999998</v>
      </c>
      <c r="G292" s="59">
        <v>460.00000000000006</v>
      </c>
      <c r="H292" s="58">
        <v>52.63179116999995</v>
      </c>
      <c r="I292" s="59">
        <v>1.6734702512621879E-13</v>
      </c>
      <c r="J292" s="58">
        <v>9.9999815574847158E-9</v>
      </c>
      <c r="K292" s="59">
        <v>8.003553375601768E-14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250</v>
      </c>
      <c r="B293" s="14" t="s">
        <v>268</v>
      </c>
      <c r="C293" s="36" t="s">
        <v>317</v>
      </c>
      <c r="D293" s="58">
        <v>32.689275999999985</v>
      </c>
      <c r="E293" s="58">
        <v>24.747975999999994</v>
      </c>
      <c r="F293" s="58">
        <v>25.521704189999991</v>
      </c>
      <c r="G293" s="59">
        <v>126.58639906259994</v>
      </c>
      <c r="H293" s="58">
        <v>26.796731189999996</v>
      </c>
      <c r="I293" s="59">
        <v>181.58639906259992</v>
      </c>
      <c r="J293" s="58">
        <v>34.683395329999939</v>
      </c>
      <c r="K293" s="59">
        <v>138.70605282033887</v>
      </c>
      <c r="L293" s="58">
        <v>35.73174733000004</v>
      </c>
      <c r="M293" s="59">
        <v>36.562592067820951</v>
      </c>
      <c r="N293" s="58">
        <v>35.73174733000004</v>
      </c>
      <c r="O293" s="59">
        <v>38.82947273261793</v>
      </c>
      <c r="P293" s="58">
        <v>35.73174733000004</v>
      </c>
      <c r="Q293" s="59">
        <v>38.82947273261793</v>
      </c>
      <c r="R293" s="58">
        <v>24.513637014218197</v>
      </c>
      <c r="S293" s="59">
        <v>0</v>
      </c>
      <c r="T293" s="58">
        <v>25.461557549393561</v>
      </c>
      <c r="U293" s="59">
        <v>0</v>
      </c>
      <c r="V293" s="58">
        <v>26.440378493577359</v>
      </c>
      <c r="W293" s="59">
        <v>0</v>
      </c>
      <c r="X293" s="58">
        <v>27.448564066086721</v>
      </c>
      <c r="Y293" s="59">
        <v>0</v>
      </c>
      <c r="Z293" s="58">
        <v>28.486995205771294</v>
      </c>
      <c r="AA293" s="58">
        <v>0</v>
      </c>
      <c r="AB293" s="58">
        <v>0</v>
      </c>
    </row>
    <row r="294" spans="1:28" s="9" customFormat="1" x14ac:dyDescent="0.25">
      <c r="A294" s="27" t="s">
        <v>255</v>
      </c>
      <c r="B294" s="15" t="s">
        <v>53</v>
      </c>
      <c r="C294" s="36" t="s">
        <v>317</v>
      </c>
      <c r="D294" s="58">
        <v>2.26561718</v>
      </c>
      <c r="E294" s="58">
        <v>3.1070578700000002</v>
      </c>
      <c r="F294" s="58">
        <v>10.589</v>
      </c>
      <c r="G294" s="59">
        <v>100.28099999999993</v>
      </c>
      <c r="H294" s="58">
        <v>1.0773299999999999</v>
      </c>
      <c r="I294" s="59">
        <v>149.60048228670325</v>
      </c>
      <c r="J294" s="58">
        <v>2.99214</v>
      </c>
      <c r="K294" s="59">
        <v>105.28099999999971</v>
      </c>
      <c r="L294" s="58">
        <v>0</v>
      </c>
      <c r="M294" s="59">
        <v>7.2759576141834261E-15</v>
      </c>
      <c r="N294" s="58">
        <v>0</v>
      </c>
      <c r="O294" s="59">
        <v>0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251</v>
      </c>
      <c r="B295" s="14" t="s">
        <v>269</v>
      </c>
      <c r="C295" s="36" t="s">
        <v>317</v>
      </c>
      <c r="D295" s="58">
        <v>53.687657000000094</v>
      </c>
      <c r="E295" s="58">
        <v>57.827727100000082</v>
      </c>
      <c r="F295" s="58">
        <v>61.048216279999998</v>
      </c>
      <c r="G295" s="59">
        <v>54.177762099999995</v>
      </c>
      <c r="H295" s="58">
        <v>56.709910829999991</v>
      </c>
      <c r="I295" s="59">
        <v>54.177762099999931</v>
      </c>
      <c r="J295" s="58">
        <v>64.988377650007408</v>
      </c>
      <c r="K295" s="59">
        <v>54.177762099999931</v>
      </c>
      <c r="L295" s="58">
        <v>62.016339758968485</v>
      </c>
      <c r="M295" s="59">
        <v>54.177762099999931</v>
      </c>
      <c r="N295" s="58">
        <v>62.016339758968492</v>
      </c>
      <c r="O295" s="59">
        <v>54.177762099999931</v>
      </c>
      <c r="P295" s="58">
        <v>62.016339758968492</v>
      </c>
      <c r="Q295" s="59">
        <v>54.177762099999931</v>
      </c>
      <c r="R295" s="58">
        <v>62.016339758968492</v>
      </c>
      <c r="S295" s="59">
        <v>0</v>
      </c>
      <c r="T295" s="58">
        <v>62.016339758968492</v>
      </c>
      <c r="U295" s="59">
        <v>0</v>
      </c>
      <c r="V295" s="58">
        <v>62.016339758968726</v>
      </c>
      <c r="W295" s="59">
        <v>0</v>
      </c>
      <c r="X295" s="58">
        <v>62.016339758968726</v>
      </c>
      <c r="Y295" s="59">
        <v>0</v>
      </c>
      <c r="Z295" s="58">
        <v>62.016339758968726</v>
      </c>
      <c r="AA295" s="58">
        <v>0</v>
      </c>
      <c r="AB295" s="58">
        <v>0</v>
      </c>
    </row>
    <row r="296" spans="1:28" s="9" customFormat="1" x14ac:dyDescent="0.25">
      <c r="A296" s="27" t="s">
        <v>256</v>
      </c>
      <c r="B296" s="15" t="s">
        <v>53</v>
      </c>
      <c r="C296" s="36" t="s">
        <v>317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252</v>
      </c>
      <c r="B297" s="14" t="s">
        <v>270</v>
      </c>
      <c r="C297" s="36" t="s">
        <v>317</v>
      </c>
      <c r="D297" s="58">
        <v>119.97358245999997</v>
      </c>
      <c r="E297" s="58">
        <v>123.36029558800007</v>
      </c>
      <c r="F297" s="58">
        <v>210.19671494200006</v>
      </c>
      <c r="G297" s="59">
        <v>142.90130258283358</v>
      </c>
      <c r="H297" s="58">
        <v>152.24874866646564</v>
      </c>
      <c r="I297" s="59">
        <v>144.33903597335657</v>
      </c>
      <c r="J297" s="58">
        <v>31.158725313823076</v>
      </c>
      <c r="K297" s="59">
        <v>166.02796968917903</v>
      </c>
      <c r="L297" s="58">
        <v>173.48320343690858</v>
      </c>
      <c r="M297" s="59">
        <v>74.207561540640668</v>
      </c>
      <c r="N297" s="58">
        <v>159.14708054594141</v>
      </c>
      <c r="O297" s="59">
        <v>86.799125515706194</v>
      </c>
      <c r="P297" s="58">
        <v>201.58715579594141</v>
      </c>
      <c r="Q297" s="59">
        <v>86.799125515706194</v>
      </c>
      <c r="R297" s="58">
        <v>205.01856129594154</v>
      </c>
      <c r="S297" s="59">
        <v>0</v>
      </c>
      <c r="T297" s="58">
        <v>286.15834929594149</v>
      </c>
      <c r="U297" s="59">
        <v>0</v>
      </c>
      <c r="V297" s="58">
        <v>323.46562842834567</v>
      </c>
      <c r="W297" s="59">
        <v>0</v>
      </c>
      <c r="X297" s="58">
        <v>346.05340580131542</v>
      </c>
      <c r="Y297" s="59">
        <v>0</v>
      </c>
      <c r="Z297" s="58">
        <v>361.39857065064865</v>
      </c>
      <c r="AA297" s="58">
        <v>0</v>
      </c>
      <c r="AB297" s="58">
        <v>0</v>
      </c>
    </row>
    <row r="298" spans="1:28" s="9" customFormat="1" x14ac:dyDescent="0.25">
      <c r="A298" s="27" t="s">
        <v>257</v>
      </c>
      <c r="B298" s="15" t="s">
        <v>53</v>
      </c>
      <c r="C298" s="36" t="s">
        <v>317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253</v>
      </c>
      <c r="B299" s="14" t="s">
        <v>271</v>
      </c>
      <c r="C299" s="36" t="s">
        <v>317</v>
      </c>
      <c r="D299" s="58">
        <v>293.553</v>
      </c>
      <c r="E299" s="58">
        <v>227.01829999999998</v>
      </c>
      <c r="F299" s="58">
        <v>231.52600000000001</v>
      </c>
      <c r="G299" s="59">
        <v>172.19900000000001</v>
      </c>
      <c r="H299" s="58">
        <v>179.37986999999998</v>
      </c>
      <c r="I299" s="59">
        <v>135.85599999999999</v>
      </c>
      <c r="J299" s="58">
        <v>220.48694605999998</v>
      </c>
      <c r="K299" s="59">
        <v>72.400000000000006</v>
      </c>
      <c r="L299" s="58">
        <v>105.7</v>
      </c>
      <c r="M299" s="59">
        <v>72.423000000000002</v>
      </c>
      <c r="N299" s="58">
        <v>70.8</v>
      </c>
      <c r="O299" s="59">
        <v>72.373999999999995</v>
      </c>
      <c r="P299" s="58">
        <v>60.9</v>
      </c>
      <c r="Q299" s="59">
        <v>72.009599219999998</v>
      </c>
      <c r="R299" s="58">
        <v>59.8</v>
      </c>
      <c r="S299" s="59">
        <v>0</v>
      </c>
      <c r="T299" s="58">
        <v>58.9</v>
      </c>
      <c r="U299" s="59">
        <v>0</v>
      </c>
      <c r="V299" s="58">
        <v>58.9</v>
      </c>
      <c r="W299" s="59">
        <v>0</v>
      </c>
      <c r="X299" s="58">
        <v>58.9</v>
      </c>
      <c r="Y299" s="59">
        <v>0</v>
      </c>
      <c r="Z299" s="58">
        <v>58.9</v>
      </c>
      <c r="AA299" s="58">
        <v>0</v>
      </c>
      <c r="AB299" s="58">
        <v>0</v>
      </c>
    </row>
    <row r="300" spans="1:28" s="9" customFormat="1" x14ac:dyDescent="0.25">
      <c r="A300" s="27" t="s">
        <v>258</v>
      </c>
      <c r="B300" s="15" t="s">
        <v>53</v>
      </c>
      <c r="C300" s="36" t="s">
        <v>317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254</v>
      </c>
      <c r="B301" s="14" t="s">
        <v>302</v>
      </c>
      <c r="C301" s="36" t="s">
        <v>317</v>
      </c>
      <c r="D301" s="58">
        <v>147.6140102900001</v>
      </c>
      <c r="E301" s="58">
        <v>348.28714450899992</v>
      </c>
      <c r="F301" s="58">
        <v>194.83099999999999</v>
      </c>
      <c r="G301" s="59">
        <v>73.141806193715752</v>
      </c>
      <c r="H301" s="58">
        <v>203.72</v>
      </c>
      <c r="I301" s="59">
        <v>205.72047867278775</v>
      </c>
      <c r="J301" s="58">
        <v>365.86228266349991</v>
      </c>
      <c r="K301" s="59">
        <v>196.39292121751882</v>
      </c>
      <c r="L301" s="58">
        <v>333.43728404958915</v>
      </c>
      <c r="M301" s="59">
        <v>186.76666494139886</v>
      </c>
      <c r="N301" s="58">
        <v>322.59814404958911</v>
      </c>
      <c r="O301" s="59">
        <v>176.82829866139878</v>
      </c>
      <c r="P301" s="58">
        <v>311.34510204958912</v>
      </c>
      <c r="Q301" s="59">
        <v>176.36609094139877</v>
      </c>
      <c r="R301" s="58">
        <v>299.66156804958899</v>
      </c>
      <c r="S301" s="59">
        <v>0</v>
      </c>
      <c r="T301" s="58">
        <v>174.52727017766813</v>
      </c>
      <c r="U301" s="59">
        <v>0</v>
      </c>
      <c r="V301" s="58">
        <v>129.39297230574738</v>
      </c>
      <c r="W301" s="59">
        <v>0</v>
      </c>
      <c r="X301" s="58">
        <v>84.258674433826641</v>
      </c>
      <c r="Y301" s="59">
        <v>0</v>
      </c>
      <c r="Z301" s="58">
        <v>39.124376561906011</v>
      </c>
      <c r="AA301" s="58">
        <v>0</v>
      </c>
      <c r="AB301" s="58">
        <v>0</v>
      </c>
    </row>
    <row r="302" spans="1:28" s="9" customFormat="1" x14ac:dyDescent="0.25">
      <c r="A302" s="27" t="s">
        <v>259</v>
      </c>
      <c r="B302" s="15" t="s">
        <v>53</v>
      </c>
      <c r="C302" s="36" t="s">
        <v>317</v>
      </c>
      <c r="D302" s="58">
        <v>0</v>
      </c>
      <c r="E302" s="58">
        <v>0</v>
      </c>
      <c r="F302" s="58">
        <v>92.644000000000005</v>
      </c>
      <c r="G302" s="59">
        <v>0</v>
      </c>
      <c r="H302" s="58">
        <v>28.194286139999999</v>
      </c>
      <c r="I302" s="59">
        <v>0</v>
      </c>
      <c r="J302" s="58">
        <v>25.535539079999996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486</v>
      </c>
      <c r="B303" s="14" t="s">
        <v>487</v>
      </c>
      <c r="C303" s="36" t="s">
        <v>317</v>
      </c>
      <c r="D303" s="58">
        <v>238.09839930899992</v>
      </c>
      <c r="E303" s="58">
        <v>128.86478902259984</v>
      </c>
      <c r="F303" s="58">
        <v>315.63836831700019</v>
      </c>
      <c r="G303" s="59">
        <v>408.34595079414925</v>
      </c>
      <c r="H303" s="58">
        <v>257.20802878255643</v>
      </c>
      <c r="I303" s="59">
        <v>510.30238081884443</v>
      </c>
      <c r="J303" s="58">
        <v>109.34770094640783</v>
      </c>
      <c r="K303" s="59">
        <v>530.10896375569087</v>
      </c>
      <c r="L303" s="58">
        <v>379.17546166334091</v>
      </c>
      <c r="M303" s="59">
        <v>462.39698416907947</v>
      </c>
      <c r="N303" s="58">
        <v>100.95789530154713</v>
      </c>
      <c r="O303" s="59">
        <v>254.23281460547344</v>
      </c>
      <c r="P303" s="58">
        <v>100.95789530154633</v>
      </c>
      <c r="Q303" s="59">
        <v>34.021734671660369</v>
      </c>
      <c r="R303" s="58">
        <v>101.00194936339636</v>
      </c>
      <c r="S303" s="59">
        <v>0</v>
      </c>
      <c r="T303" s="58">
        <v>101.00194936339739</v>
      </c>
      <c r="U303" s="59">
        <v>0</v>
      </c>
      <c r="V303" s="58">
        <v>101.00194337892597</v>
      </c>
      <c r="W303" s="59">
        <v>0</v>
      </c>
      <c r="X303" s="58">
        <v>101.00193739445508</v>
      </c>
      <c r="Y303" s="59">
        <v>0</v>
      </c>
      <c r="Z303" s="58">
        <v>101.00193140998289</v>
      </c>
      <c r="AA303" s="58">
        <v>0</v>
      </c>
      <c r="AB303" s="58">
        <v>0</v>
      </c>
    </row>
    <row r="304" spans="1:28" s="9" customFormat="1" x14ac:dyDescent="0.25">
      <c r="A304" s="27" t="s">
        <v>488</v>
      </c>
      <c r="B304" s="15" t="s">
        <v>53</v>
      </c>
      <c r="C304" s="36" t="s">
        <v>317</v>
      </c>
      <c r="D304" s="58">
        <v>8.2868584520800006</v>
      </c>
      <c r="E304" s="58">
        <v>41.0586398976235</v>
      </c>
      <c r="F304" s="58">
        <v>172.98984999999999</v>
      </c>
      <c r="G304" s="59">
        <v>0</v>
      </c>
      <c r="H304" s="58">
        <v>113.78589443101004</v>
      </c>
      <c r="I304" s="59">
        <v>0</v>
      </c>
      <c r="J304" s="58">
        <v>15.722564169425052</v>
      </c>
      <c r="K304" s="59">
        <v>0</v>
      </c>
      <c r="L304" s="58">
        <v>6.1983563300976616</v>
      </c>
      <c r="M304" s="59">
        <v>0</v>
      </c>
      <c r="N304" s="58">
        <v>6.6983563300976643</v>
      </c>
      <c r="O304" s="59">
        <v>0</v>
      </c>
      <c r="P304" s="58">
        <v>6.6983563300976598</v>
      </c>
      <c r="Q304" s="59">
        <v>0</v>
      </c>
      <c r="R304" s="58">
        <v>6.6983563300976598</v>
      </c>
      <c r="S304" s="59">
        <v>0</v>
      </c>
      <c r="T304" s="58">
        <v>6.6983563300976598</v>
      </c>
      <c r="U304" s="59">
        <v>0</v>
      </c>
      <c r="V304" s="58">
        <v>6.6983563300976527</v>
      </c>
      <c r="W304" s="59">
        <v>0</v>
      </c>
      <c r="X304" s="58">
        <v>6.6983563300976527</v>
      </c>
      <c r="Y304" s="59">
        <v>0</v>
      </c>
      <c r="Z304" s="58">
        <v>6.6983563300976527</v>
      </c>
      <c r="AA304" s="58">
        <v>0</v>
      </c>
      <c r="AB304" s="58">
        <v>0</v>
      </c>
    </row>
    <row r="305" spans="1:28" s="76" customFormat="1" ht="31.5" x14ac:dyDescent="0.25">
      <c r="A305" s="74" t="s">
        <v>140</v>
      </c>
      <c r="B305" s="83" t="s">
        <v>622</v>
      </c>
      <c r="C305" s="72" t="s">
        <v>23</v>
      </c>
      <c r="D305" s="72">
        <f>D167/(D23*1.18)</f>
        <v>0.65849669147132273</v>
      </c>
      <c r="E305" s="72">
        <f t="shared" ref="E305:Z305" si="238">E167/(E23*1.18)</f>
        <v>0.99438096131424403</v>
      </c>
      <c r="F305" s="72">
        <f t="shared" si="238"/>
        <v>0.96612949414076399</v>
      </c>
      <c r="G305" s="72">
        <f t="shared" si="238"/>
        <v>0.99447867822797131</v>
      </c>
      <c r="H305" s="72">
        <f t="shared" si="238"/>
        <v>0.91113557211625884</v>
      </c>
      <c r="I305" s="72">
        <f t="shared" si="238"/>
        <v>1.1574436899858891</v>
      </c>
      <c r="J305" s="72">
        <f t="shared" ref="J305" si="239">J167/(J23*1.18)</f>
        <v>1.1683075247250407</v>
      </c>
      <c r="K305" s="72">
        <f t="shared" si="238"/>
        <v>1.0934964069530857</v>
      </c>
      <c r="L305" s="72">
        <f t="shared" si="238"/>
        <v>0.96659130393198356</v>
      </c>
      <c r="M305" s="72">
        <f t="shared" si="238"/>
        <v>1.1803808111055532</v>
      </c>
      <c r="N305" s="72">
        <f t="shared" si="238"/>
        <v>1.0584639626207122</v>
      </c>
      <c r="O305" s="72">
        <f t="shared" si="238"/>
        <v>1.0785886703329219</v>
      </c>
      <c r="P305" s="72">
        <f t="shared" si="238"/>
        <v>1.037181325161626</v>
      </c>
      <c r="Q305" s="72">
        <f t="shared" si="238"/>
        <v>1.0644175516589307</v>
      </c>
      <c r="R305" s="72">
        <f t="shared" si="238"/>
        <v>1.0563733901517203</v>
      </c>
      <c r="S305" s="72">
        <v>0</v>
      </c>
      <c r="T305" s="72">
        <f t="shared" si="238"/>
        <v>1.0279367608938232</v>
      </c>
      <c r="U305" s="72">
        <v>0</v>
      </c>
      <c r="V305" s="72">
        <f t="shared" si="238"/>
        <v>1.0279793251413685</v>
      </c>
      <c r="W305" s="72">
        <v>0</v>
      </c>
      <c r="X305" s="72">
        <f t="shared" si="238"/>
        <v>1.0280197608263641</v>
      </c>
      <c r="Y305" s="72">
        <v>0</v>
      </c>
      <c r="Z305" s="72">
        <f t="shared" si="238"/>
        <v>1.0280590187729617</v>
      </c>
      <c r="AA305" s="58">
        <v>0</v>
      </c>
      <c r="AB305" s="58">
        <v>0</v>
      </c>
    </row>
    <row r="306" spans="1:28" s="79" customFormat="1" x14ac:dyDescent="0.25">
      <c r="A306" s="77" t="s">
        <v>260</v>
      </c>
      <c r="B306" s="80" t="s">
        <v>526</v>
      </c>
      <c r="C306" s="78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9" customFormat="1" ht="31.5" x14ac:dyDescent="0.25">
      <c r="A307" s="77" t="s">
        <v>491</v>
      </c>
      <c r="B307" s="80" t="s">
        <v>527</v>
      </c>
      <c r="C307" s="78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9" customFormat="1" ht="31.5" x14ac:dyDescent="0.25">
      <c r="A308" s="77" t="s">
        <v>492</v>
      </c>
      <c r="B308" s="80" t="s">
        <v>528</v>
      </c>
      <c r="C308" s="78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9" customFormat="1" ht="31.5" x14ac:dyDescent="0.25">
      <c r="A309" s="77" t="s">
        <v>579</v>
      </c>
      <c r="B309" s="80" t="s">
        <v>529</v>
      </c>
      <c r="C309" s="78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9" customFormat="1" x14ac:dyDescent="0.25">
      <c r="A310" s="77" t="s">
        <v>261</v>
      </c>
      <c r="B310" s="81" t="s">
        <v>645</v>
      </c>
      <c r="C310" s="78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6" customFormat="1" x14ac:dyDescent="0.25">
      <c r="A311" s="74" t="s">
        <v>262</v>
      </c>
      <c r="B311" s="75" t="s">
        <v>530</v>
      </c>
      <c r="C311" s="72" t="s">
        <v>23</v>
      </c>
      <c r="D311" s="72">
        <f>D173/(D29*1.18)</f>
        <v>0.5608747975433972</v>
      </c>
      <c r="E311" s="72">
        <f t="shared" ref="E311:Z311" si="240">E173/(E29*1.18)</f>
        <v>1.0194832711694282</v>
      </c>
      <c r="F311" s="72">
        <f t="shared" si="240"/>
        <v>0.90167455800241891</v>
      </c>
      <c r="G311" s="72">
        <f t="shared" si="240"/>
        <v>0.9269783609636294</v>
      </c>
      <c r="H311" s="72">
        <f t="shared" si="240"/>
        <v>0.86190919539922917</v>
      </c>
      <c r="I311" s="72">
        <f t="shared" si="240"/>
        <v>1.110077898767512</v>
      </c>
      <c r="J311" s="72">
        <f t="shared" ref="J311" si="241">J173/(J29*1.18)</f>
        <v>1.0306617646101484</v>
      </c>
      <c r="K311" s="72">
        <f t="shared" si="240"/>
        <v>1.0353809583292779</v>
      </c>
      <c r="L311" s="72">
        <f t="shared" si="240"/>
        <v>1.026560448786179</v>
      </c>
      <c r="M311" s="72">
        <f t="shared" si="240"/>
        <v>1.0287590765084076</v>
      </c>
      <c r="N311" s="72">
        <f t="shared" si="240"/>
        <v>0.98296245059229903</v>
      </c>
      <c r="O311" s="72">
        <f t="shared" si="240"/>
        <v>1.0231607020645985</v>
      </c>
      <c r="P311" s="72">
        <f t="shared" si="240"/>
        <v>1.004774736640597</v>
      </c>
      <c r="Q311" s="72">
        <f t="shared" si="240"/>
        <v>1.0231607020645985</v>
      </c>
      <c r="R311" s="72">
        <f t="shared" si="240"/>
        <v>1.0226613145779435</v>
      </c>
      <c r="S311" s="72">
        <v>0</v>
      </c>
      <c r="T311" s="72">
        <f t="shared" si="240"/>
        <v>1.0100566250815246</v>
      </c>
      <c r="U311" s="72">
        <v>0</v>
      </c>
      <c r="V311" s="72">
        <f t="shared" si="240"/>
        <v>1.0100566250824918</v>
      </c>
      <c r="W311" s="72">
        <v>0</v>
      </c>
      <c r="X311" s="72">
        <f t="shared" si="240"/>
        <v>1.0100566250834309</v>
      </c>
      <c r="Y311" s="72">
        <v>0</v>
      </c>
      <c r="Z311" s="72">
        <f t="shared" si="240"/>
        <v>1.0100566250843426</v>
      </c>
      <c r="AA311" s="58">
        <v>0</v>
      </c>
      <c r="AB311" s="58">
        <v>0</v>
      </c>
    </row>
    <row r="312" spans="1:28" s="79" customFormat="1" x14ac:dyDescent="0.25">
      <c r="A312" s="77" t="s">
        <v>263</v>
      </c>
      <c r="B312" s="81" t="s">
        <v>638</v>
      </c>
      <c r="C312" s="78"/>
      <c r="D312" s="82">
        <v>0</v>
      </c>
      <c r="E312" s="82">
        <v>0</v>
      </c>
      <c r="F312" s="82">
        <v>0</v>
      </c>
      <c r="G312" s="82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82">
        <v>0</v>
      </c>
      <c r="N312" s="82">
        <v>0</v>
      </c>
      <c r="O312" s="82">
        <v>0</v>
      </c>
      <c r="P312" s="82">
        <v>0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0</v>
      </c>
      <c r="AA312" s="82">
        <v>0</v>
      </c>
      <c r="AB312" s="82">
        <v>0</v>
      </c>
    </row>
    <row r="313" spans="1:28" s="76" customFormat="1" x14ac:dyDescent="0.25">
      <c r="A313" s="74" t="s">
        <v>264</v>
      </c>
      <c r="B313" s="75" t="s">
        <v>531</v>
      </c>
      <c r="C313" s="72" t="s">
        <v>23</v>
      </c>
      <c r="D313" s="72">
        <f>D175/(D31*1.18)</f>
        <v>3.2782164117982684</v>
      </c>
      <c r="E313" s="72">
        <f t="shared" ref="E313:Z313" si="242">E175/(E31*1.18)</f>
        <v>0.5468667840437601</v>
      </c>
      <c r="F313" s="72">
        <f t="shared" si="242"/>
        <v>1.454835135252597</v>
      </c>
      <c r="G313" s="72">
        <f t="shared" si="242"/>
        <v>0.73695880038642725</v>
      </c>
      <c r="H313" s="72">
        <f t="shared" si="242"/>
        <v>0.7097823027991963</v>
      </c>
      <c r="I313" s="72">
        <f t="shared" si="242"/>
        <v>0.52211575661322807</v>
      </c>
      <c r="J313" s="72">
        <f t="shared" si="242"/>
        <v>1.214099272015172</v>
      </c>
      <c r="K313" s="72">
        <f t="shared" si="242"/>
        <v>0.56071302212046892</v>
      </c>
      <c r="L313" s="72">
        <f t="shared" si="242"/>
        <v>0.37346458582259356</v>
      </c>
      <c r="M313" s="72">
        <f t="shared" si="242"/>
        <v>1.0007432833373158</v>
      </c>
      <c r="N313" s="72">
        <f t="shared" si="242"/>
        <v>0.75113088008095363</v>
      </c>
      <c r="O313" s="72">
        <f t="shared" si="242"/>
        <v>0.99553426964621472</v>
      </c>
      <c r="P313" s="72">
        <f t="shared" si="242"/>
        <v>0.60228562319090651</v>
      </c>
      <c r="Q313" s="72">
        <f t="shared" si="242"/>
        <v>0.94575755616390389</v>
      </c>
      <c r="R313" s="72">
        <f t="shared" si="242"/>
        <v>1.0000036363768596</v>
      </c>
      <c r="S313" s="72" t="e">
        <f t="shared" si="242"/>
        <v>#DIV/0!</v>
      </c>
      <c r="T313" s="72">
        <f t="shared" si="242"/>
        <v>0.99486538626120924</v>
      </c>
      <c r="U313" s="72" t="e">
        <f t="shared" si="242"/>
        <v>#DIV/0!</v>
      </c>
      <c r="V313" s="72">
        <f t="shared" si="242"/>
        <v>1</v>
      </c>
      <c r="W313" s="72" t="e">
        <f t="shared" si="242"/>
        <v>#DIV/0!</v>
      </c>
      <c r="X313" s="72">
        <f t="shared" si="242"/>
        <v>1</v>
      </c>
      <c r="Y313" s="72" t="e">
        <f t="shared" si="242"/>
        <v>#DIV/0!</v>
      </c>
      <c r="Z313" s="72">
        <f t="shared" si="242"/>
        <v>1.0000000000000002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265</v>
      </c>
      <c r="B314" s="13" t="s">
        <v>646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266</v>
      </c>
      <c r="B315" s="14" t="s">
        <v>623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211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199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690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176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3">G319+I319+K319+M319+O319+Q319+S319+U319+W319+Y319</f>
        <v>0</v>
      </c>
      <c r="AB319" s="56">
        <f t="shared" si="243"/>
        <v>0</v>
      </c>
    </row>
    <row r="320" spans="1:28" x14ac:dyDescent="0.25">
      <c r="A320" s="27" t="s">
        <v>142</v>
      </c>
      <c r="B320" s="17" t="s">
        <v>177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3"/>
        <v>0</v>
      </c>
      <c r="AB320" s="59">
        <f t="shared" si="243"/>
        <v>0</v>
      </c>
    </row>
    <row r="321" spans="1:28" x14ac:dyDescent="0.25">
      <c r="A321" s="27" t="s">
        <v>143</v>
      </c>
      <c r="B321" s="17" t="s">
        <v>178</v>
      </c>
      <c r="C321" s="36" t="s">
        <v>179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3"/>
        <v>0</v>
      </c>
      <c r="AB321" s="59">
        <f t="shared" si="243"/>
        <v>0</v>
      </c>
    </row>
    <row r="322" spans="1:28" x14ac:dyDescent="0.25">
      <c r="A322" s="27" t="s">
        <v>144</v>
      </c>
      <c r="B322" s="17" t="s">
        <v>180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3"/>
        <v>0</v>
      </c>
      <c r="AB322" s="59">
        <f t="shared" si="243"/>
        <v>0</v>
      </c>
    </row>
    <row r="323" spans="1:28" x14ac:dyDescent="0.25">
      <c r="A323" s="27" t="s">
        <v>145</v>
      </c>
      <c r="B323" s="17" t="s">
        <v>182</v>
      </c>
      <c r="C323" s="36" t="s">
        <v>179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3"/>
        <v>0</v>
      </c>
      <c r="AB323" s="59">
        <f t="shared" si="243"/>
        <v>0</v>
      </c>
    </row>
    <row r="324" spans="1:28" x14ac:dyDescent="0.25">
      <c r="A324" s="27" t="s">
        <v>147</v>
      </c>
      <c r="B324" s="17" t="s">
        <v>181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3"/>
        <v>0</v>
      </c>
      <c r="AB324" s="59">
        <f t="shared" si="243"/>
        <v>0</v>
      </c>
    </row>
    <row r="325" spans="1:28" x14ac:dyDescent="0.25">
      <c r="A325" s="27" t="s">
        <v>272</v>
      </c>
      <c r="B325" s="17" t="s">
        <v>146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3"/>
        <v>0</v>
      </c>
      <c r="AB325" s="59">
        <f t="shared" si="243"/>
        <v>0</v>
      </c>
    </row>
    <row r="326" spans="1:28" x14ac:dyDescent="0.25">
      <c r="A326" s="27" t="s">
        <v>273</v>
      </c>
      <c r="B326" s="14" t="s">
        <v>149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3"/>
        <v>0</v>
      </c>
      <c r="AB326" s="59">
        <f t="shared" si="243"/>
        <v>0</v>
      </c>
    </row>
    <row r="327" spans="1:28" x14ac:dyDescent="0.25">
      <c r="A327" s="27" t="s">
        <v>274</v>
      </c>
      <c r="B327" s="14" t="s">
        <v>148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3"/>
        <v>0</v>
      </c>
      <c r="AB327" s="59">
        <f t="shared" si="243"/>
        <v>0</v>
      </c>
    </row>
    <row r="328" spans="1:28" x14ac:dyDescent="0.25">
      <c r="A328" s="27" t="s">
        <v>275</v>
      </c>
      <c r="B328" s="17" t="s">
        <v>481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3"/>
        <v>0</v>
      </c>
      <c r="AB328" s="59">
        <f t="shared" si="243"/>
        <v>0</v>
      </c>
    </row>
    <row r="329" spans="1:28" x14ac:dyDescent="0.25">
      <c r="A329" s="27" t="s">
        <v>276</v>
      </c>
      <c r="B329" s="14" t="s">
        <v>149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3"/>
        <v>0</v>
      </c>
      <c r="AB329" s="59">
        <f t="shared" si="243"/>
        <v>0</v>
      </c>
    </row>
    <row r="330" spans="1:28" x14ac:dyDescent="0.25">
      <c r="A330" s="27" t="s">
        <v>277</v>
      </c>
      <c r="B330" s="14" t="s">
        <v>150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3"/>
        <v>0</v>
      </c>
      <c r="AB330" s="59">
        <f t="shared" si="243"/>
        <v>0</v>
      </c>
    </row>
    <row r="331" spans="1:28" x14ac:dyDescent="0.25">
      <c r="A331" s="27" t="s">
        <v>278</v>
      </c>
      <c r="B331" s="14" t="s">
        <v>148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3"/>
        <v>0</v>
      </c>
      <c r="AB331" s="59">
        <f t="shared" si="243"/>
        <v>0</v>
      </c>
    </row>
    <row r="332" spans="1:28" x14ac:dyDescent="0.25">
      <c r="A332" s="27" t="s">
        <v>279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3"/>
        <v>0</v>
      </c>
      <c r="AB332" s="59">
        <f t="shared" si="243"/>
        <v>0</v>
      </c>
    </row>
    <row r="333" spans="1:28" x14ac:dyDescent="0.25">
      <c r="A333" s="27" t="s">
        <v>280</v>
      </c>
      <c r="B333" s="14" t="s">
        <v>149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3"/>
        <v>0</v>
      </c>
      <c r="AB333" s="59">
        <f t="shared" si="243"/>
        <v>0</v>
      </c>
    </row>
    <row r="334" spans="1:28" x14ac:dyDescent="0.25">
      <c r="A334" s="27" t="s">
        <v>281</v>
      </c>
      <c r="B334" s="14" t="s">
        <v>148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3"/>
        <v>0</v>
      </c>
      <c r="AB334" s="59">
        <f t="shared" si="243"/>
        <v>0</v>
      </c>
    </row>
    <row r="335" spans="1:28" x14ac:dyDescent="0.25">
      <c r="A335" s="27" t="s">
        <v>282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3"/>
        <v>0</v>
      </c>
      <c r="AB335" s="59">
        <f t="shared" si="243"/>
        <v>0</v>
      </c>
    </row>
    <row r="336" spans="1:28" x14ac:dyDescent="0.25">
      <c r="A336" s="27" t="s">
        <v>283</v>
      </c>
      <c r="B336" s="14" t="s">
        <v>149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3"/>
        <v>0</v>
      </c>
      <c r="AB336" s="59">
        <f t="shared" si="243"/>
        <v>0</v>
      </c>
    </row>
    <row r="337" spans="1:28" x14ac:dyDescent="0.25">
      <c r="A337" s="27" t="s">
        <v>284</v>
      </c>
      <c r="B337" s="14" t="s">
        <v>150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3"/>
        <v>0</v>
      </c>
      <c r="AB337" s="59">
        <f t="shared" si="243"/>
        <v>0</v>
      </c>
    </row>
    <row r="338" spans="1:28" x14ac:dyDescent="0.25">
      <c r="A338" s="27" t="s">
        <v>285</v>
      </c>
      <c r="B338" s="14" t="s">
        <v>148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3"/>
        <v>0</v>
      </c>
      <c r="AB338" s="59">
        <f t="shared" si="243"/>
        <v>0</v>
      </c>
    </row>
    <row r="339" spans="1:28" s="21" customFormat="1" x14ac:dyDescent="0.25">
      <c r="A339" s="26" t="s">
        <v>151</v>
      </c>
      <c r="B339" s="18" t="s">
        <v>183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3"/>
        <v>0</v>
      </c>
      <c r="AB339" s="57">
        <f t="shared" si="243"/>
        <v>0</v>
      </c>
    </row>
    <row r="340" spans="1:28" ht="31.5" x14ac:dyDescent="0.25">
      <c r="A340" s="27" t="s">
        <v>153</v>
      </c>
      <c r="B340" s="17" t="s">
        <v>624</v>
      </c>
      <c r="C340" s="36" t="s">
        <v>67</v>
      </c>
      <c r="D340" s="58">
        <v>2908.8888939999997</v>
      </c>
      <c r="E340" s="58">
        <v>2841.5635569999999</v>
      </c>
      <c r="F340" s="58">
        <v>2694.8999649999996</v>
      </c>
      <c r="G340" s="59">
        <v>2628</v>
      </c>
      <c r="H340" s="58">
        <v>2699.9984069999996</v>
      </c>
      <c r="I340" s="59">
        <v>2622</v>
      </c>
      <c r="J340" s="58">
        <v>2722.2754829999999</v>
      </c>
      <c r="K340" s="59">
        <v>2630</v>
      </c>
      <c r="L340" s="58">
        <v>2830.6257880000003</v>
      </c>
      <c r="M340" s="59">
        <v>2630</v>
      </c>
      <c r="N340" s="58">
        <v>2776.3459720000001</v>
      </c>
      <c r="O340" s="59">
        <v>2630</v>
      </c>
      <c r="P340" s="58">
        <v>2796.3515740000003</v>
      </c>
      <c r="Q340" s="59">
        <v>2630</v>
      </c>
      <c r="R340" s="58">
        <v>2801.3515740000003</v>
      </c>
      <c r="S340" s="59">
        <v>0</v>
      </c>
      <c r="T340" s="58">
        <v>2822.3515740000003</v>
      </c>
      <c r="U340" s="59">
        <v>0</v>
      </c>
      <c r="V340" s="58">
        <v>2843.5089980106432</v>
      </c>
      <c r="W340" s="59">
        <v>0</v>
      </c>
      <c r="X340" s="58">
        <v>2864.8250261423636</v>
      </c>
      <c r="Y340" s="59">
        <v>0</v>
      </c>
      <c r="Z340" s="58">
        <v>2886.3008473521545</v>
      </c>
      <c r="AA340" s="59">
        <f t="shared" si="243"/>
        <v>15770</v>
      </c>
      <c r="AB340" s="59">
        <f t="shared" si="243"/>
        <v>28043.935243505162</v>
      </c>
    </row>
    <row r="341" spans="1:28" ht="31.5" x14ac:dyDescent="0.25">
      <c r="A341" s="27" t="s">
        <v>286</v>
      </c>
      <c r="B341" s="14" t="s">
        <v>625</v>
      </c>
      <c r="C341" s="36" t="s">
        <v>67</v>
      </c>
      <c r="D341" s="58">
        <f>D342+D343</f>
        <v>0</v>
      </c>
      <c r="E341" s="58">
        <v>0</v>
      </c>
      <c r="F341" s="58">
        <v>0</v>
      </c>
      <c r="G341" s="59">
        <f t="shared" ref="G341" si="244">G342+G343</f>
        <v>0</v>
      </c>
      <c r="H341" s="58">
        <v>0</v>
      </c>
      <c r="I341" s="59">
        <f t="shared" ref="I341" si="245">I342+I343</f>
        <v>0</v>
      </c>
      <c r="J341" s="58">
        <v>0</v>
      </c>
      <c r="K341" s="59">
        <f t="shared" ref="K341" si="246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3"/>
        <v>0</v>
      </c>
      <c r="AB341" s="59">
        <f t="shared" si="243"/>
        <v>0</v>
      </c>
    </row>
    <row r="342" spans="1:28" x14ac:dyDescent="0.25">
      <c r="A342" s="27" t="s">
        <v>478</v>
      </c>
      <c r="B342" s="20" t="s">
        <v>532</v>
      </c>
      <c r="C342" s="36" t="s">
        <v>67</v>
      </c>
      <c r="D342" s="58">
        <v>0</v>
      </c>
      <c r="E342" s="58">
        <v>0</v>
      </c>
      <c r="F342" s="58">
        <v>0</v>
      </c>
      <c r="G342" s="59">
        <v>0</v>
      </c>
      <c r="H342" s="58">
        <v>0</v>
      </c>
      <c r="I342" s="59">
        <v>0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3"/>
        <v>0</v>
      </c>
      <c r="AB342" s="59">
        <f t="shared" si="243"/>
        <v>0</v>
      </c>
    </row>
    <row r="343" spans="1:28" x14ac:dyDescent="0.25">
      <c r="A343" s="27" t="s">
        <v>477</v>
      </c>
      <c r="B343" s="20" t="s">
        <v>533</v>
      </c>
      <c r="C343" s="36" t="s">
        <v>67</v>
      </c>
      <c r="D343" s="58">
        <v>0</v>
      </c>
      <c r="E343" s="58">
        <v>0</v>
      </c>
      <c r="F343" s="58">
        <v>0</v>
      </c>
      <c r="G343" s="59">
        <v>0</v>
      </c>
      <c r="H343" s="58">
        <v>0</v>
      </c>
      <c r="I343" s="59">
        <v>0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3"/>
        <v>0</v>
      </c>
      <c r="AB343" s="59">
        <f t="shared" si="243"/>
        <v>0</v>
      </c>
    </row>
    <row r="344" spans="1:28" x14ac:dyDescent="0.25">
      <c r="A344" s="27" t="s">
        <v>444</v>
      </c>
      <c r="B344" s="17" t="s">
        <v>580</v>
      </c>
      <c r="C344" s="36" t="s">
        <v>67</v>
      </c>
      <c r="D344" s="58">
        <v>386.98715400000037</v>
      </c>
      <c r="E344" s="58">
        <v>374.17912920000072</v>
      </c>
      <c r="F344" s="58">
        <v>349.7277839999997</v>
      </c>
      <c r="G344" s="59">
        <v>339.83243899999934</v>
      </c>
      <c r="H344" s="58">
        <v>342.97900600000003</v>
      </c>
      <c r="I344" s="59">
        <v>302.02850036421972</v>
      </c>
      <c r="J344" s="58">
        <v>332.05037600000014</v>
      </c>
      <c r="K344" s="59">
        <v>249.95784750221358</v>
      </c>
      <c r="L344" s="58">
        <v>326.45666699999947</v>
      </c>
      <c r="M344" s="59">
        <v>246.57080827014809</v>
      </c>
      <c r="N344" s="58">
        <v>310.59382300000107</v>
      </c>
      <c r="O344" s="59">
        <v>244.32266156978633</v>
      </c>
      <c r="P344" s="58">
        <v>310.21831900000052</v>
      </c>
      <c r="Q344" s="59">
        <v>244.32266156978633</v>
      </c>
      <c r="R344" s="58">
        <v>309.70797799999991</v>
      </c>
      <c r="S344" s="59">
        <v>0</v>
      </c>
      <c r="T344" s="58">
        <v>310.29109699999981</v>
      </c>
      <c r="U344" s="59">
        <v>0</v>
      </c>
      <c r="V344" s="58">
        <v>310.87531389799494</v>
      </c>
      <c r="W344" s="59">
        <v>0</v>
      </c>
      <c r="X344" s="58">
        <v>311.46063076111056</v>
      </c>
      <c r="Y344" s="59">
        <v>0</v>
      </c>
      <c r="Z344" s="58">
        <v>312.04704966036394</v>
      </c>
      <c r="AA344" s="59">
        <f t="shared" si="243"/>
        <v>1627.0349182761533</v>
      </c>
      <c r="AB344" s="59">
        <f t="shared" si="243"/>
        <v>3176.6802603194706</v>
      </c>
    </row>
    <row r="345" spans="1:28" x14ac:dyDescent="0.25">
      <c r="A345" s="27" t="s">
        <v>445</v>
      </c>
      <c r="B345" s="17" t="s">
        <v>626</v>
      </c>
      <c r="C345" s="36" t="s">
        <v>26</v>
      </c>
      <c r="D345" s="58">
        <v>161.58433333333335</v>
      </c>
      <c r="E345" s="58">
        <v>137.58234166666668</v>
      </c>
      <c r="F345" s="58">
        <v>140.53625000000011</v>
      </c>
      <c r="G345" s="59">
        <v>174</v>
      </c>
      <c r="H345" s="58">
        <v>178.10858333333337</v>
      </c>
      <c r="I345" s="59">
        <v>174</v>
      </c>
      <c r="J345" s="58">
        <v>153.53358333333335</v>
      </c>
      <c r="K345" s="59">
        <v>174</v>
      </c>
      <c r="L345" s="58">
        <v>203.18783333333334</v>
      </c>
      <c r="M345" s="59">
        <v>174</v>
      </c>
      <c r="N345" s="58">
        <v>210.14183333333335</v>
      </c>
      <c r="O345" s="59">
        <v>174</v>
      </c>
      <c r="P345" s="58">
        <v>202.60683333333333</v>
      </c>
      <c r="Q345" s="59">
        <v>174</v>
      </c>
      <c r="R345" s="58">
        <v>202.60683333333333</v>
      </c>
      <c r="S345" s="59">
        <v>0</v>
      </c>
      <c r="T345" s="58">
        <v>202.60683333333333</v>
      </c>
      <c r="U345" s="59">
        <v>0</v>
      </c>
      <c r="V345" s="58">
        <v>202.60683333333333</v>
      </c>
      <c r="W345" s="59">
        <v>0</v>
      </c>
      <c r="X345" s="58">
        <v>202.60683333333333</v>
      </c>
      <c r="Y345" s="59">
        <v>0</v>
      </c>
      <c r="Z345" s="58">
        <v>202.60683333333333</v>
      </c>
      <c r="AA345" s="59">
        <f t="shared" si="243"/>
        <v>1044</v>
      </c>
      <c r="AB345" s="59">
        <f t="shared" si="243"/>
        <v>1960.6128333333331</v>
      </c>
    </row>
    <row r="346" spans="1:28" ht="31.5" x14ac:dyDescent="0.25">
      <c r="A346" s="27" t="s">
        <v>446</v>
      </c>
      <c r="B346" s="14" t="s">
        <v>627</v>
      </c>
      <c r="C346" s="36" t="s">
        <v>26</v>
      </c>
      <c r="D346" s="58">
        <f>D347+D348</f>
        <v>0</v>
      </c>
      <c r="E346" s="58">
        <v>147.84325833333335</v>
      </c>
      <c r="F346" s="58">
        <v>176.23125000000007</v>
      </c>
      <c r="G346" s="59">
        <f t="shared" ref="G346" si="247">G347+G348</f>
        <v>0</v>
      </c>
      <c r="H346" s="58">
        <v>178.81391667000003</v>
      </c>
      <c r="I346" s="59">
        <f t="shared" ref="I346" si="248">I347+I348</f>
        <v>0</v>
      </c>
      <c r="J346" s="58">
        <v>0</v>
      </c>
      <c r="K346" s="59">
        <f t="shared" ref="K346" si="249">K347+K348</f>
        <v>0</v>
      </c>
      <c r="L346" s="58">
        <v>0</v>
      </c>
      <c r="M346" s="59">
        <f t="shared" ref="M346" si="250">M347+M348</f>
        <v>0</v>
      </c>
      <c r="N346" s="58">
        <v>0</v>
      </c>
      <c r="O346" s="59">
        <f t="shared" ref="O346" si="251">O347+O348</f>
        <v>0</v>
      </c>
      <c r="P346" s="58">
        <v>0</v>
      </c>
      <c r="Q346" s="59">
        <f t="shared" ref="Q346" si="252">Q347+Q348</f>
        <v>0</v>
      </c>
      <c r="R346" s="58">
        <v>0</v>
      </c>
      <c r="S346" s="59">
        <f t="shared" ref="S346" si="253">S347+S348</f>
        <v>0</v>
      </c>
      <c r="T346" s="58">
        <v>0</v>
      </c>
      <c r="U346" s="59">
        <f t="shared" ref="U346" si="254">U347+U348</f>
        <v>0</v>
      </c>
      <c r="V346" s="58">
        <v>0</v>
      </c>
      <c r="W346" s="59">
        <f t="shared" ref="W346" si="255">W347+W348</f>
        <v>0</v>
      </c>
      <c r="X346" s="58">
        <v>0</v>
      </c>
      <c r="Y346" s="59">
        <f t="shared" ref="Y346" si="256">Y347+Y348</f>
        <v>0</v>
      </c>
      <c r="Z346" s="58">
        <v>0</v>
      </c>
      <c r="AA346" s="59">
        <f t="shared" si="243"/>
        <v>0</v>
      </c>
      <c r="AB346" s="59">
        <f t="shared" si="243"/>
        <v>178.81391667000003</v>
      </c>
    </row>
    <row r="347" spans="1:28" x14ac:dyDescent="0.25">
      <c r="A347" s="27" t="s">
        <v>479</v>
      </c>
      <c r="B347" s="20" t="s">
        <v>532</v>
      </c>
      <c r="C347" s="36" t="s">
        <v>26</v>
      </c>
      <c r="D347" s="58">
        <v>0</v>
      </c>
      <c r="E347" s="58">
        <v>0</v>
      </c>
      <c r="F347" s="58">
        <v>0</v>
      </c>
      <c r="G347" s="59">
        <v>0</v>
      </c>
      <c r="H347" s="58">
        <v>0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3"/>
        <v>0</v>
      </c>
      <c r="AB347" s="59">
        <f t="shared" si="243"/>
        <v>0</v>
      </c>
    </row>
    <row r="348" spans="1:28" x14ac:dyDescent="0.25">
      <c r="A348" s="27" t="s">
        <v>480</v>
      </c>
      <c r="B348" s="20" t="s">
        <v>533</v>
      </c>
      <c r="C348" s="36" t="s">
        <v>26</v>
      </c>
      <c r="D348" s="58">
        <v>0</v>
      </c>
      <c r="E348" s="58">
        <v>0</v>
      </c>
      <c r="F348" s="58">
        <v>0</v>
      </c>
      <c r="G348" s="59">
        <v>0</v>
      </c>
      <c r="H348" s="58">
        <v>0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3"/>
        <v>0</v>
      </c>
      <c r="AB348" s="59">
        <f t="shared" si="243"/>
        <v>0</v>
      </c>
    </row>
    <row r="349" spans="1:28" x14ac:dyDescent="0.25">
      <c r="A349" s="27" t="s">
        <v>447</v>
      </c>
      <c r="B349" s="17" t="s">
        <v>535</v>
      </c>
      <c r="C349" s="36" t="s">
        <v>534</v>
      </c>
      <c r="D349" s="58">
        <v>150822.48000000001</v>
      </c>
      <c r="E349" s="59">
        <v>152479.99000000002</v>
      </c>
      <c r="F349" s="59">
        <v>151870.73113999999</v>
      </c>
      <c r="G349" s="59">
        <v>152272</v>
      </c>
      <c r="H349" s="59">
        <v>152272</v>
      </c>
      <c r="I349" s="59">
        <v>153241</v>
      </c>
      <c r="J349" s="59">
        <v>154372</v>
      </c>
      <c r="K349" s="59">
        <v>153811</v>
      </c>
      <c r="L349" s="59">
        <v>154942</v>
      </c>
      <c r="M349" s="59">
        <v>154289</v>
      </c>
      <c r="N349" s="59">
        <v>155420</v>
      </c>
      <c r="O349" s="59">
        <v>154975</v>
      </c>
      <c r="P349" s="59">
        <v>156106</v>
      </c>
      <c r="Q349" s="59">
        <v>154975</v>
      </c>
      <c r="R349" s="59">
        <v>156818</v>
      </c>
      <c r="S349" s="59">
        <v>0</v>
      </c>
      <c r="T349" s="59">
        <v>157414</v>
      </c>
      <c r="U349" s="59">
        <v>0</v>
      </c>
      <c r="V349" s="59">
        <v>157414</v>
      </c>
      <c r="W349" s="59">
        <v>0</v>
      </c>
      <c r="X349" s="59">
        <v>157414</v>
      </c>
      <c r="Y349" s="59">
        <v>0</v>
      </c>
      <c r="Z349" s="59">
        <v>157414</v>
      </c>
      <c r="AA349" s="59">
        <v>0</v>
      </c>
      <c r="AB349" s="59">
        <v>0</v>
      </c>
    </row>
    <row r="350" spans="1:28" ht="31.5" x14ac:dyDescent="0.25">
      <c r="A350" s="27" t="s">
        <v>448</v>
      </c>
      <c r="B350" s="17" t="s">
        <v>587</v>
      </c>
      <c r="C350" s="36" t="s">
        <v>317</v>
      </c>
      <c r="D350" s="58">
        <f>D29-D63-D64-D57</f>
        <v>2801.8619215699987</v>
      </c>
      <c r="E350" s="59">
        <v>3247.5607199000001</v>
      </c>
      <c r="F350" s="59">
        <v>3173.43902282</v>
      </c>
      <c r="G350" s="58">
        <f>G29-G63-G64-G57</f>
        <v>2784.4767892146024</v>
      </c>
      <c r="H350" s="59">
        <v>2788.9197699999995</v>
      </c>
      <c r="I350" s="58">
        <f>I29-I63-I64-I57</f>
        <v>3341.0890359269843</v>
      </c>
      <c r="J350" s="73">
        <v>3009.6769400000003</v>
      </c>
      <c r="K350" s="58">
        <f>K29-K63-K64-K57</f>
        <v>3676.5201401757909</v>
      </c>
      <c r="L350" s="59">
        <v>3755.1795355200006</v>
      </c>
      <c r="M350" s="58">
        <f>M29-M63-M64-M57</f>
        <v>3569.0259104176716</v>
      </c>
      <c r="N350" s="59">
        <v>4163.5013821678294</v>
      </c>
      <c r="O350" s="58">
        <f>O29-O63-O64-O57</f>
        <v>3707.4458062160265</v>
      </c>
      <c r="P350" s="59">
        <v>4400.1436920762208</v>
      </c>
      <c r="Q350" s="58">
        <f>Q29-Q63-Q64-Q57</f>
        <v>3843.0928805255999</v>
      </c>
      <c r="R350" s="59">
        <v>4512.1620063017299</v>
      </c>
      <c r="S350" s="58">
        <f>S29-S63-S64-S57</f>
        <v>0</v>
      </c>
      <c r="T350" s="59">
        <v>4590.9629485571804</v>
      </c>
      <c r="U350" s="58">
        <f>U29-U63-U64-U57</f>
        <v>0</v>
      </c>
      <c r="V350" s="59">
        <v>4728.6918370138956</v>
      </c>
      <c r="W350" s="58">
        <f>W29-W63-W64-W57</f>
        <v>0</v>
      </c>
      <c r="X350" s="59">
        <v>4870.5525921243125</v>
      </c>
      <c r="Y350" s="58">
        <f>Y29-Y63-Y64-Y57</f>
        <v>0</v>
      </c>
      <c r="Z350" s="59">
        <v>5016.6691698880422</v>
      </c>
      <c r="AA350" s="59">
        <f t="shared" si="243"/>
        <v>20921.650562476676</v>
      </c>
      <c r="AB350" s="59">
        <f t="shared" si="243"/>
        <v>41836.459873649204</v>
      </c>
    </row>
    <row r="351" spans="1:28" s="21" customFormat="1" x14ac:dyDescent="0.25">
      <c r="A351" s="26" t="s">
        <v>154</v>
      </c>
      <c r="B351" s="18" t="s">
        <v>152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3"/>
        <v>0</v>
      </c>
      <c r="AB351" s="57">
        <f t="shared" si="243"/>
        <v>0</v>
      </c>
    </row>
    <row r="352" spans="1:28" x14ac:dyDescent="0.25">
      <c r="A352" s="27" t="s">
        <v>156</v>
      </c>
      <c r="B352" s="17" t="s">
        <v>196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3"/>
        <v>0</v>
      </c>
      <c r="AB352" s="59">
        <f t="shared" si="243"/>
        <v>0</v>
      </c>
    </row>
    <row r="353" spans="1:28" x14ac:dyDescent="0.25">
      <c r="A353" s="27" t="s">
        <v>157</v>
      </c>
      <c r="B353" s="17" t="s">
        <v>197</v>
      </c>
      <c r="C353" s="36" t="s">
        <v>179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3"/>
        <v>0</v>
      </c>
      <c r="AB353" s="59">
        <f t="shared" si="243"/>
        <v>0</v>
      </c>
    </row>
    <row r="354" spans="1:28" ht="47.25" x14ac:dyDescent="0.25">
      <c r="A354" s="27" t="s">
        <v>203</v>
      </c>
      <c r="B354" s="17" t="s">
        <v>536</v>
      </c>
      <c r="C354" s="36" t="s">
        <v>317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3"/>
        <v>0</v>
      </c>
      <c r="AB354" s="59">
        <f t="shared" si="243"/>
        <v>0</v>
      </c>
    </row>
    <row r="355" spans="1:28" ht="31.5" x14ac:dyDescent="0.25">
      <c r="A355" s="27" t="s">
        <v>287</v>
      </c>
      <c r="B355" s="17" t="s">
        <v>581</v>
      </c>
      <c r="C355" s="36" t="s">
        <v>317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3"/>
        <v>0</v>
      </c>
      <c r="AB355" s="59">
        <f t="shared" si="243"/>
        <v>0</v>
      </c>
    </row>
    <row r="356" spans="1:28" s="21" customFormat="1" x14ac:dyDescent="0.25">
      <c r="A356" s="26" t="s">
        <v>158</v>
      </c>
      <c r="B356" s="18" t="s">
        <v>155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3"/>
        <v>0</v>
      </c>
      <c r="AB356" s="57">
        <f t="shared" si="243"/>
        <v>0</v>
      </c>
    </row>
    <row r="357" spans="1:28" ht="18" customHeight="1" x14ac:dyDescent="0.25">
      <c r="A357" s="27" t="s">
        <v>288</v>
      </c>
      <c r="B357" s="17" t="s">
        <v>306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3"/>
        <v>0</v>
      </c>
      <c r="AB357" s="59">
        <f t="shared" si="243"/>
        <v>0</v>
      </c>
    </row>
    <row r="358" spans="1:28" ht="47.25" x14ac:dyDescent="0.25">
      <c r="A358" s="27" t="s">
        <v>289</v>
      </c>
      <c r="B358" s="14" t="s">
        <v>449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3"/>
        <v>0</v>
      </c>
      <c r="AB358" s="59">
        <f t="shared" si="243"/>
        <v>0</v>
      </c>
    </row>
    <row r="359" spans="1:28" ht="47.25" x14ac:dyDescent="0.25">
      <c r="A359" s="27" t="s">
        <v>290</v>
      </c>
      <c r="B359" s="14" t="s">
        <v>450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3"/>
        <v>0</v>
      </c>
      <c r="AB359" s="59">
        <f t="shared" si="243"/>
        <v>0</v>
      </c>
    </row>
    <row r="360" spans="1:28" ht="31.5" x14ac:dyDescent="0.25">
      <c r="A360" s="27" t="s">
        <v>291</v>
      </c>
      <c r="B360" s="14" t="s">
        <v>200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3"/>
        <v>0</v>
      </c>
      <c r="AB360" s="59">
        <f t="shared" si="243"/>
        <v>0</v>
      </c>
    </row>
    <row r="361" spans="1:28" x14ac:dyDescent="0.25">
      <c r="A361" s="27" t="s">
        <v>292</v>
      </c>
      <c r="B361" s="17" t="s">
        <v>305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3"/>
        <v>0</v>
      </c>
      <c r="AB361" s="59">
        <f t="shared" si="243"/>
        <v>0</v>
      </c>
    </row>
    <row r="362" spans="1:28" ht="31.5" x14ac:dyDescent="0.25">
      <c r="A362" s="27" t="s">
        <v>293</v>
      </c>
      <c r="B362" s="14" t="s">
        <v>201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3"/>
        <v>0</v>
      </c>
      <c r="AB362" s="59">
        <f t="shared" si="243"/>
        <v>0</v>
      </c>
    </row>
    <row r="363" spans="1:28" x14ac:dyDescent="0.25">
      <c r="A363" s="27" t="s">
        <v>294</v>
      </c>
      <c r="B363" s="14" t="s">
        <v>202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3"/>
        <v>0</v>
      </c>
      <c r="AB363" s="59">
        <f t="shared" si="243"/>
        <v>0</v>
      </c>
    </row>
    <row r="364" spans="1:28" ht="31.5" x14ac:dyDescent="0.25">
      <c r="A364" s="27" t="s">
        <v>295</v>
      </c>
      <c r="B364" s="17" t="s">
        <v>304</v>
      </c>
      <c r="C364" s="36" t="s">
        <v>317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3"/>
        <v>0</v>
      </c>
      <c r="AB364" s="59">
        <f t="shared" si="243"/>
        <v>0</v>
      </c>
    </row>
    <row r="365" spans="1:28" x14ac:dyDescent="0.25">
      <c r="A365" s="27" t="s">
        <v>296</v>
      </c>
      <c r="B365" s="14" t="s">
        <v>198</v>
      </c>
      <c r="C365" s="36" t="s">
        <v>317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3"/>
        <v>0</v>
      </c>
      <c r="AB365" s="59">
        <f t="shared" si="243"/>
        <v>0</v>
      </c>
    </row>
    <row r="366" spans="1:28" x14ac:dyDescent="0.25">
      <c r="A366" s="27" t="s">
        <v>297</v>
      </c>
      <c r="B366" s="14" t="s">
        <v>199</v>
      </c>
      <c r="C366" s="36" t="s">
        <v>317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3"/>
        <v>0</v>
      </c>
      <c r="AB366" s="59">
        <f t="shared" si="243"/>
        <v>0</v>
      </c>
    </row>
    <row r="367" spans="1:28" s="21" customFormat="1" x14ac:dyDescent="0.25">
      <c r="A367" s="26" t="s">
        <v>298</v>
      </c>
      <c r="B367" s="18" t="s">
        <v>451</v>
      </c>
      <c r="C367" s="35" t="s">
        <v>28</v>
      </c>
      <c r="D367" s="56">
        <v>2337.64</v>
      </c>
      <c r="E367" s="56">
        <v>2310.2999999999997</v>
      </c>
      <c r="F367" s="56">
        <v>2319.72325</v>
      </c>
      <c r="G367" s="57">
        <v>2300</v>
      </c>
      <c r="H367" s="56">
        <v>2319.4</v>
      </c>
      <c r="I367" s="57">
        <v>2300</v>
      </c>
      <c r="J367" s="56">
        <v>2298.7513425000002</v>
      </c>
      <c r="K367" s="57">
        <v>2300</v>
      </c>
      <c r="L367" s="56">
        <v>2305.9999999999995</v>
      </c>
      <c r="M367" s="57">
        <v>2300</v>
      </c>
      <c r="N367" s="56">
        <f>L367</f>
        <v>2305.9999999999995</v>
      </c>
      <c r="O367" s="57">
        <v>2300</v>
      </c>
      <c r="P367" s="56">
        <f>N367</f>
        <v>2305.9999999999995</v>
      </c>
      <c r="Q367" s="57">
        <v>2300</v>
      </c>
      <c r="R367" s="56">
        <f>P367</f>
        <v>2305.9999999999995</v>
      </c>
      <c r="S367" s="57">
        <v>0</v>
      </c>
      <c r="T367" s="56">
        <f>R367</f>
        <v>2305.9999999999995</v>
      </c>
      <c r="U367" s="57">
        <v>0</v>
      </c>
      <c r="V367" s="56">
        <f>T367</f>
        <v>2305.9999999999995</v>
      </c>
      <c r="W367" s="57">
        <v>0</v>
      </c>
      <c r="X367" s="56">
        <f>V367</f>
        <v>2305.9999999999995</v>
      </c>
      <c r="Y367" s="57">
        <v>0</v>
      </c>
      <c r="Z367" s="56">
        <f>X367</f>
        <v>2305.9999999999995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5" t="s">
        <v>0</v>
      </c>
      <c r="B370" s="96" t="s">
        <v>1</v>
      </c>
      <c r="C370" s="97" t="s">
        <v>171</v>
      </c>
      <c r="D370" s="87" t="s">
        <v>703</v>
      </c>
      <c r="E370" s="87" t="s">
        <v>678</v>
      </c>
      <c r="F370" s="87" t="s">
        <v>677</v>
      </c>
      <c r="G370" s="92" t="s">
        <v>679</v>
      </c>
      <c r="H370" s="92"/>
      <c r="I370" s="92" t="s">
        <v>680</v>
      </c>
      <c r="J370" s="92"/>
      <c r="K370" s="92" t="s">
        <v>681</v>
      </c>
      <c r="L370" s="92"/>
      <c r="M370" s="92" t="s">
        <v>682</v>
      </c>
      <c r="N370" s="92"/>
      <c r="O370" s="92" t="s">
        <v>683</v>
      </c>
      <c r="P370" s="92"/>
      <c r="Q370" s="92" t="s">
        <v>684</v>
      </c>
      <c r="R370" s="92"/>
      <c r="S370" s="92" t="s">
        <v>685</v>
      </c>
      <c r="T370" s="92"/>
      <c r="U370" s="92" t="s">
        <v>686</v>
      </c>
      <c r="V370" s="92"/>
      <c r="W370" s="92" t="s">
        <v>687</v>
      </c>
      <c r="X370" s="92"/>
      <c r="Y370" s="92" t="s">
        <v>688</v>
      </c>
      <c r="Z370" s="92"/>
      <c r="AA370" s="92" t="s">
        <v>87</v>
      </c>
      <c r="AB370" s="92"/>
    </row>
    <row r="371" spans="1:28" s="51" customFormat="1" ht="62.25" customHeight="1" x14ac:dyDescent="0.2">
      <c r="A371" s="95"/>
      <c r="B371" s="96"/>
      <c r="C371" s="97"/>
      <c r="D371" s="68" t="s">
        <v>68</v>
      </c>
      <c r="E371" s="68" t="s">
        <v>68</v>
      </c>
      <c r="F371" s="68" t="s">
        <v>68</v>
      </c>
      <c r="G371" s="68" t="s">
        <v>676</v>
      </c>
      <c r="H371" s="68" t="s">
        <v>68</v>
      </c>
      <c r="I371" s="68" t="s">
        <v>676</v>
      </c>
      <c r="J371" s="68" t="s">
        <v>68</v>
      </c>
      <c r="K371" s="68" t="s">
        <v>676</v>
      </c>
      <c r="L371" s="68" t="s">
        <v>172</v>
      </c>
      <c r="M371" s="68" t="s">
        <v>676</v>
      </c>
      <c r="N371" s="68" t="s">
        <v>172</v>
      </c>
      <c r="O371" s="68" t="s">
        <v>676</v>
      </c>
      <c r="P371" s="68" t="s">
        <v>172</v>
      </c>
      <c r="Q371" s="68" t="s">
        <v>676</v>
      </c>
      <c r="R371" s="68" t="s">
        <v>172</v>
      </c>
      <c r="S371" s="68" t="s">
        <v>676</v>
      </c>
      <c r="T371" s="68" t="s">
        <v>172</v>
      </c>
      <c r="U371" s="68" t="s">
        <v>676</v>
      </c>
      <c r="V371" s="68" t="s">
        <v>172</v>
      </c>
      <c r="W371" s="68" t="s">
        <v>676</v>
      </c>
      <c r="X371" s="68" t="s">
        <v>172</v>
      </c>
      <c r="Y371" s="68" t="s">
        <v>676</v>
      </c>
      <c r="Z371" s="68" t="s">
        <v>172</v>
      </c>
      <c r="AA371" s="68" t="s">
        <v>676</v>
      </c>
      <c r="AB371" s="68" t="s">
        <v>172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3" t="s">
        <v>654</v>
      </c>
      <c r="B373" s="93"/>
      <c r="C373" s="35" t="s">
        <v>317</v>
      </c>
      <c r="D373" s="56">
        <f>D374+D431</f>
        <v>445.71358388819999</v>
      </c>
      <c r="E373" s="56">
        <f t="shared" ref="E373:F373" si="257">E374+E431</f>
        <v>845.32870371797003</v>
      </c>
      <c r="F373" s="56">
        <f t="shared" si="257"/>
        <v>736.22858353520121</v>
      </c>
      <c r="G373" s="56">
        <f t="shared" ref="G373" si="258">G374+G431</f>
        <v>480.12105779288453</v>
      </c>
      <c r="H373" s="56">
        <v>435.92316572908828</v>
      </c>
      <c r="I373" s="56">
        <f t="shared" ref="I373" si="259">I374+I431</f>
        <v>640.95212029752361</v>
      </c>
      <c r="J373" s="56">
        <v>623.97321164629977</v>
      </c>
      <c r="K373" s="56">
        <f t="shared" ref="K373" si="260">K374+K431</f>
        <v>564.74430572000006</v>
      </c>
      <c r="L373" s="56">
        <v>730.33971614245365</v>
      </c>
      <c r="M373" s="56">
        <f>M374+M431</f>
        <v>561.09935572000006</v>
      </c>
      <c r="N373" s="56">
        <v>561.14514932320003</v>
      </c>
      <c r="O373" s="56">
        <f>O374+O431</f>
        <v>532.70211572000005</v>
      </c>
      <c r="P373" s="56">
        <v>532.74790652319996</v>
      </c>
      <c r="Q373" s="56">
        <f>Q374+Q431</f>
        <v>572.89448364320003</v>
      </c>
      <c r="R373" s="56">
        <v>572.94027592320003</v>
      </c>
      <c r="S373" s="56">
        <f>S374+S431</f>
        <v>0</v>
      </c>
      <c r="T373" s="56">
        <v>572.94027592320003</v>
      </c>
      <c r="U373" s="56">
        <f>U374+U431</f>
        <v>0</v>
      </c>
      <c r="V373" s="56">
        <v>832.46502854874791</v>
      </c>
      <c r="W373" s="56">
        <f>W374+W431</f>
        <v>0</v>
      </c>
      <c r="X373" s="56">
        <v>865.74330969069786</v>
      </c>
      <c r="Y373" s="56">
        <f>Y374+Y431</f>
        <v>0</v>
      </c>
      <c r="Z373" s="56">
        <v>900.35272207832566</v>
      </c>
      <c r="AA373" s="57">
        <f t="shared" ref="AA373:AB436" si="261">G373+I373+K373+M373+O373+Q373+S373+U373+W373+Y373</f>
        <v>3352.5134388936085</v>
      </c>
      <c r="AB373" s="57">
        <f t="shared" si="261"/>
        <v>6628.5707615284127</v>
      </c>
    </row>
    <row r="374" spans="1:28" s="21" customFormat="1" x14ac:dyDescent="0.25">
      <c r="A374" s="26" t="s">
        <v>8</v>
      </c>
      <c r="B374" s="52" t="s">
        <v>628</v>
      </c>
      <c r="C374" s="35" t="s">
        <v>317</v>
      </c>
      <c r="D374" s="56">
        <f>D375+D399+D427+D428</f>
        <v>214.78842507900021</v>
      </c>
      <c r="E374" s="56">
        <f t="shared" ref="E374:F374" si="262">E375+E399+E427+E428</f>
        <v>756.11046588797012</v>
      </c>
      <c r="F374" s="56">
        <f t="shared" si="262"/>
        <v>736.22858353520121</v>
      </c>
      <c r="G374" s="56">
        <f t="shared" ref="G374" si="263">G375+G399+G427+G428</f>
        <v>480.12105779288453</v>
      </c>
      <c r="H374" s="56">
        <v>435.92316572908828</v>
      </c>
      <c r="I374" s="56">
        <f t="shared" ref="I374" si="264">I375+I399+I427+I428</f>
        <v>640.95212029752361</v>
      </c>
      <c r="J374" s="56">
        <v>623.97321164629977</v>
      </c>
      <c r="K374" s="56">
        <f t="shared" ref="K374" si="265">K375+K399+K427+K428</f>
        <v>564.74430572000006</v>
      </c>
      <c r="L374" s="56">
        <v>730.33971614245365</v>
      </c>
      <c r="M374" s="56">
        <f>M375+M399+M427+M428</f>
        <v>561.09935572000006</v>
      </c>
      <c r="N374" s="56">
        <v>561.14514932320003</v>
      </c>
      <c r="O374" s="56">
        <f>O375+O399+O427+O428</f>
        <v>532.70211572000005</v>
      </c>
      <c r="P374" s="56">
        <v>532.74790652319996</v>
      </c>
      <c r="Q374" s="56">
        <f>Q375+Q399+Q427+Q428</f>
        <v>572.89448364320003</v>
      </c>
      <c r="R374" s="56">
        <v>572.94027592320003</v>
      </c>
      <c r="S374" s="56">
        <f>S375+S399+S427+S428</f>
        <v>0</v>
      </c>
      <c r="T374" s="56">
        <v>572.94027592320003</v>
      </c>
      <c r="U374" s="56">
        <f>U375+U399+U427+U428</f>
        <v>0</v>
      </c>
      <c r="V374" s="56">
        <v>832.46502854874791</v>
      </c>
      <c r="W374" s="56">
        <f>W375+W399+W427+W428</f>
        <v>0</v>
      </c>
      <c r="X374" s="56">
        <v>865.74330969069786</v>
      </c>
      <c r="Y374" s="56">
        <f>Y375+Y399+Y427+Y428</f>
        <v>0</v>
      </c>
      <c r="Z374" s="56">
        <v>900.35272207832566</v>
      </c>
      <c r="AA374" s="57">
        <f t="shared" si="261"/>
        <v>3352.5134388936085</v>
      </c>
      <c r="AB374" s="57">
        <f t="shared" si="261"/>
        <v>6628.5707615284127</v>
      </c>
    </row>
    <row r="375" spans="1:28" x14ac:dyDescent="0.25">
      <c r="A375" s="27" t="s">
        <v>9</v>
      </c>
      <c r="B375" s="17" t="s">
        <v>69</v>
      </c>
      <c r="C375" s="36" t="s">
        <v>317</v>
      </c>
      <c r="D375" s="58">
        <f>D376+D394+D398</f>
        <v>0</v>
      </c>
      <c r="E375" s="58">
        <f t="shared" ref="E375:F375" si="266">E376+E394+E398</f>
        <v>138.04730849331241</v>
      </c>
      <c r="F375" s="58">
        <f t="shared" si="266"/>
        <v>33.150011081007165</v>
      </c>
      <c r="G375" s="58">
        <f t="shared" ref="G375" si="267">G376+G394+G398</f>
        <v>4.7359999999999998</v>
      </c>
      <c r="H375" s="58">
        <f t="shared" ref="H375" si="268">H382+H384+H387+H398</f>
        <v>0</v>
      </c>
      <c r="I375" s="58">
        <f t="shared" ref="I375" si="269">I376+I394+I398</f>
        <v>0</v>
      </c>
      <c r="J375" s="58">
        <v>62.351029300166303</v>
      </c>
      <c r="K375" s="58">
        <f t="shared" ref="K375" si="270">K376+K394+K398</f>
        <v>0</v>
      </c>
      <c r="L375" s="58">
        <v>142.66147761925356</v>
      </c>
      <c r="M375" s="58">
        <f>M376+M394+M398</f>
        <v>0</v>
      </c>
      <c r="N375" s="58">
        <v>0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61"/>
        <v>4.7359999999999998</v>
      </c>
      <c r="AB375" s="59">
        <f t="shared" si="261"/>
        <v>205.01250691941988</v>
      </c>
    </row>
    <row r="376" spans="1:28" ht="31.5" x14ac:dyDescent="0.25">
      <c r="A376" s="27" t="s">
        <v>70</v>
      </c>
      <c r="B376" s="14" t="s">
        <v>538</v>
      </c>
      <c r="C376" s="36" t="s">
        <v>317</v>
      </c>
      <c r="D376" s="58">
        <f>D377+D381+D382+D383+D384+D389+D390+D391</f>
        <v>0</v>
      </c>
      <c r="E376" s="58">
        <f t="shared" ref="E376:Z376" si="271">E377+E381+E382+E383+E384+E389+E390+E391</f>
        <v>138.04730849331241</v>
      </c>
      <c r="F376" s="58">
        <f t="shared" si="271"/>
        <v>33.150011081007165</v>
      </c>
      <c r="G376" s="58">
        <f t="shared" si="271"/>
        <v>4.7359999999999998</v>
      </c>
      <c r="H376" s="58">
        <f t="shared" si="271"/>
        <v>0</v>
      </c>
      <c r="I376" s="58">
        <f t="shared" si="271"/>
        <v>0</v>
      </c>
      <c r="J376" s="58">
        <f t="shared" si="271"/>
        <v>62.351029300166303</v>
      </c>
      <c r="K376" s="58">
        <f t="shared" si="271"/>
        <v>0</v>
      </c>
      <c r="L376" s="58">
        <f t="shared" si="271"/>
        <v>66.993477619253568</v>
      </c>
      <c r="M376" s="58">
        <f t="shared" si="271"/>
        <v>0</v>
      </c>
      <c r="N376" s="58">
        <f t="shared" si="271"/>
        <v>0</v>
      </c>
      <c r="O376" s="58">
        <f t="shared" si="271"/>
        <v>0</v>
      </c>
      <c r="P376" s="58">
        <f t="shared" si="271"/>
        <v>0</v>
      </c>
      <c r="Q376" s="58">
        <f t="shared" si="271"/>
        <v>0</v>
      </c>
      <c r="R376" s="58">
        <f t="shared" si="271"/>
        <v>0</v>
      </c>
      <c r="S376" s="58">
        <f t="shared" si="271"/>
        <v>0</v>
      </c>
      <c r="T376" s="58">
        <f t="shared" si="271"/>
        <v>0</v>
      </c>
      <c r="U376" s="58">
        <f t="shared" si="271"/>
        <v>0</v>
      </c>
      <c r="V376" s="58">
        <f t="shared" si="271"/>
        <v>0</v>
      </c>
      <c r="W376" s="58">
        <f t="shared" si="271"/>
        <v>0</v>
      </c>
      <c r="X376" s="58">
        <f t="shared" si="271"/>
        <v>0</v>
      </c>
      <c r="Y376" s="58">
        <f t="shared" si="271"/>
        <v>0</v>
      </c>
      <c r="Z376" s="58">
        <f t="shared" si="271"/>
        <v>0</v>
      </c>
      <c r="AA376" s="58">
        <f t="shared" si="261"/>
        <v>4.7359999999999998</v>
      </c>
      <c r="AB376" s="58">
        <f t="shared" si="261"/>
        <v>129.34450691941987</v>
      </c>
    </row>
    <row r="377" spans="1:28" x14ac:dyDescent="0.25">
      <c r="A377" s="27" t="s">
        <v>159</v>
      </c>
      <c r="B377" s="15" t="s">
        <v>453</v>
      </c>
      <c r="C377" s="36" t="s">
        <v>317</v>
      </c>
      <c r="D377" s="58">
        <f>D378+D379+D380</f>
        <v>0</v>
      </c>
      <c r="E377" s="58">
        <f t="shared" ref="E377:Z377" si="272">E378+E379+E380</f>
        <v>0</v>
      </c>
      <c r="F377" s="58">
        <f t="shared" si="272"/>
        <v>0</v>
      </c>
      <c r="G377" s="58">
        <f t="shared" si="272"/>
        <v>0</v>
      </c>
      <c r="H377" s="58">
        <f t="shared" si="272"/>
        <v>0</v>
      </c>
      <c r="I377" s="58">
        <f t="shared" si="272"/>
        <v>0</v>
      </c>
      <c r="J377" s="58">
        <f t="shared" si="272"/>
        <v>0</v>
      </c>
      <c r="K377" s="58">
        <f t="shared" si="272"/>
        <v>0</v>
      </c>
      <c r="L377" s="58">
        <f t="shared" si="272"/>
        <v>0</v>
      </c>
      <c r="M377" s="58">
        <f t="shared" si="272"/>
        <v>0</v>
      </c>
      <c r="N377" s="58">
        <f t="shared" si="272"/>
        <v>0</v>
      </c>
      <c r="O377" s="58">
        <f t="shared" si="272"/>
        <v>0</v>
      </c>
      <c r="P377" s="58">
        <f t="shared" si="272"/>
        <v>0</v>
      </c>
      <c r="Q377" s="58">
        <f t="shared" si="272"/>
        <v>0</v>
      </c>
      <c r="R377" s="58">
        <f t="shared" si="272"/>
        <v>0</v>
      </c>
      <c r="S377" s="58">
        <f t="shared" si="272"/>
        <v>0</v>
      </c>
      <c r="T377" s="58">
        <f t="shared" si="272"/>
        <v>0</v>
      </c>
      <c r="U377" s="58">
        <f t="shared" si="272"/>
        <v>0</v>
      </c>
      <c r="V377" s="58">
        <f t="shared" si="272"/>
        <v>0</v>
      </c>
      <c r="W377" s="58">
        <f t="shared" si="272"/>
        <v>0</v>
      </c>
      <c r="X377" s="58">
        <f t="shared" si="272"/>
        <v>0</v>
      </c>
      <c r="Y377" s="58">
        <f t="shared" si="272"/>
        <v>0</v>
      </c>
      <c r="Z377" s="58">
        <f t="shared" si="272"/>
        <v>0</v>
      </c>
      <c r="AA377" s="58">
        <f t="shared" si="261"/>
        <v>0</v>
      </c>
      <c r="AB377" s="58">
        <f t="shared" si="261"/>
        <v>0</v>
      </c>
    </row>
    <row r="378" spans="1:28" ht="31.5" x14ac:dyDescent="0.25">
      <c r="A378" s="27" t="s">
        <v>493</v>
      </c>
      <c r="B378" s="16" t="s">
        <v>470</v>
      </c>
      <c r="C378" s="36" t="s">
        <v>317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61"/>
        <v>0</v>
      </c>
      <c r="AB378" s="58">
        <f t="shared" si="261"/>
        <v>0</v>
      </c>
    </row>
    <row r="379" spans="1:28" ht="31.5" x14ac:dyDescent="0.25">
      <c r="A379" s="27" t="s">
        <v>494</v>
      </c>
      <c r="B379" s="16" t="s">
        <v>471</v>
      </c>
      <c r="C379" s="36" t="s">
        <v>317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61"/>
        <v>0</v>
      </c>
      <c r="AB379" s="58">
        <f t="shared" si="261"/>
        <v>0</v>
      </c>
    </row>
    <row r="380" spans="1:28" ht="31.5" x14ac:dyDescent="0.25">
      <c r="A380" s="27" t="s">
        <v>539</v>
      </c>
      <c r="B380" s="16" t="s">
        <v>456</v>
      </c>
      <c r="C380" s="36" t="s">
        <v>317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61"/>
        <v>0</v>
      </c>
      <c r="AB380" s="58">
        <f t="shared" si="261"/>
        <v>0</v>
      </c>
    </row>
    <row r="381" spans="1:28" x14ac:dyDescent="0.25">
      <c r="A381" s="27" t="s">
        <v>160</v>
      </c>
      <c r="B381" s="15" t="s">
        <v>647</v>
      </c>
      <c r="C381" s="36" t="s">
        <v>317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61"/>
        <v>0</v>
      </c>
      <c r="AB381" s="58">
        <f t="shared" si="261"/>
        <v>0</v>
      </c>
    </row>
    <row r="382" spans="1:28" x14ac:dyDescent="0.25">
      <c r="A382" s="27" t="s">
        <v>161</v>
      </c>
      <c r="B382" s="15" t="s">
        <v>454</v>
      </c>
      <c r="C382" s="36" t="s">
        <v>317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61"/>
        <v>0</v>
      </c>
      <c r="AB382" s="59">
        <f t="shared" si="261"/>
        <v>0</v>
      </c>
    </row>
    <row r="383" spans="1:28" x14ac:dyDescent="0.25">
      <c r="A383" s="27" t="s">
        <v>162</v>
      </c>
      <c r="B383" s="15" t="s">
        <v>639</v>
      </c>
      <c r="C383" s="36" t="s">
        <v>317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61"/>
        <v>0</v>
      </c>
      <c r="AB383" s="58">
        <f t="shared" si="261"/>
        <v>0</v>
      </c>
    </row>
    <row r="384" spans="1:28" x14ac:dyDescent="0.25">
      <c r="A384" s="27" t="s">
        <v>163</v>
      </c>
      <c r="B384" s="15" t="s">
        <v>73</v>
      </c>
      <c r="C384" s="36" t="s">
        <v>317</v>
      </c>
      <c r="D384" s="58">
        <f>D385+D387</f>
        <v>0</v>
      </c>
      <c r="E384" s="58">
        <f t="shared" ref="E384:F384" si="273">E385+E387</f>
        <v>138.04730849331241</v>
      </c>
      <c r="F384" s="58">
        <f t="shared" si="273"/>
        <v>33.150011081007165</v>
      </c>
      <c r="G384" s="58">
        <f t="shared" ref="G384" si="274">G385+G387</f>
        <v>4.7359999999999998</v>
      </c>
      <c r="H384" s="58">
        <f t="shared" ref="H384" si="275">(H387)</f>
        <v>0</v>
      </c>
      <c r="I384" s="58">
        <f t="shared" ref="I384" si="276">I385+I387</f>
        <v>0</v>
      </c>
      <c r="J384" s="58">
        <f>(J387)</f>
        <v>62.351029300166303</v>
      </c>
      <c r="K384" s="58">
        <f t="shared" ref="K384" si="277">K385+K387</f>
        <v>0</v>
      </c>
      <c r="L384" s="58">
        <f>(L387)</f>
        <v>66.993477619253568</v>
      </c>
      <c r="M384" s="58">
        <f>M385+M387</f>
        <v>0</v>
      </c>
      <c r="N384" s="58">
        <f>(N387)</f>
        <v>0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61"/>
        <v>4.7359999999999998</v>
      </c>
      <c r="AB384" s="59">
        <f t="shared" si="261"/>
        <v>129.34450691941987</v>
      </c>
    </row>
    <row r="385" spans="1:28" ht="31.5" x14ac:dyDescent="0.25">
      <c r="A385" s="27" t="s">
        <v>540</v>
      </c>
      <c r="B385" s="16" t="s">
        <v>537</v>
      </c>
      <c r="C385" s="36" t="s">
        <v>317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61"/>
        <v>0</v>
      </c>
      <c r="AB385" s="58">
        <f t="shared" si="261"/>
        <v>0</v>
      </c>
    </row>
    <row r="386" spans="1:28" x14ac:dyDescent="0.25">
      <c r="A386" s="27" t="s">
        <v>541</v>
      </c>
      <c r="B386" s="16" t="s">
        <v>588</v>
      </c>
      <c r="C386" s="36" t="s">
        <v>317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61"/>
        <v>0</v>
      </c>
      <c r="AB386" s="58">
        <f t="shared" si="261"/>
        <v>0</v>
      </c>
    </row>
    <row r="387" spans="1:28" x14ac:dyDescent="0.25">
      <c r="A387" s="27" t="s">
        <v>542</v>
      </c>
      <c r="B387" s="16" t="s">
        <v>299</v>
      </c>
      <c r="C387" s="36" t="s">
        <v>317</v>
      </c>
      <c r="D387" s="58">
        <v>0</v>
      </c>
      <c r="E387" s="58">
        <v>138.04730849331241</v>
      </c>
      <c r="F387" s="58">
        <v>33.150011081007165</v>
      </c>
      <c r="G387" s="58">
        <v>4.7359999999999998</v>
      </c>
      <c r="H387" s="58">
        <v>0</v>
      </c>
      <c r="I387" s="58">
        <v>0</v>
      </c>
      <c r="J387" s="58">
        <v>62.351029300166303</v>
      </c>
      <c r="K387" s="58">
        <v>0</v>
      </c>
      <c r="L387" s="58">
        <v>66.993477619253568</v>
      </c>
      <c r="M387" s="58">
        <v>0</v>
      </c>
      <c r="N387" s="58">
        <v>0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61"/>
        <v>4.7359999999999998</v>
      </c>
      <c r="AB387" s="59">
        <f t="shared" si="261"/>
        <v>129.34450691941987</v>
      </c>
    </row>
    <row r="388" spans="1:28" x14ac:dyDescent="0.25">
      <c r="A388" s="27" t="s">
        <v>543</v>
      </c>
      <c r="B388" s="16" t="s">
        <v>588</v>
      </c>
      <c r="C388" s="36" t="s">
        <v>317</v>
      </c>
      <c r="D388" s="58">
        <v>0</v>
      </c>
      <c r="E388" s="58">
        <v>102.54092016999999</v>
      </c>
      <c r="F388" s="58">
        <v>0</v>
      </c>
      <c r="G388" s="58">
        <v>4.7359999999999998</v>
      </c>
      <c r="H388" s="58">
        <v>0</v>
      </c>
      <c r="I388" s="58">
        <v>0</v>
      </c>
      <c r="J388" s="58">
        <v>0</v>
      </c>
      <c r="K388" s="58">
        <v>0</v>
      </c>
      <c r="L388" s="58">
        <v>48.503946457887182</v>
      </c>
      <c r="M388" s="58">
        <v>0</v>
      </c>
      <c r="N388" s="58">
        <v>0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61"/>
        <v>4.7359999999999998</v>
      </c>
      <c r="AB388" s="59">
        <f t="shared" si="261"/>
        <v>48.503946457887182</v>
      </c>
    </row>
    <row r="389" spans="1:28" x14ac:dyDescent="0.25">
      <c r="A389" s="27" t="s">
        <v>164</v>
      </c>
      <c r="B389" s="15" t="s">
        <v>455</v>
      </c>
      <c r="C389" s="36" t="s">
        <v>317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61"/>
        <v>0</v>
      </c>
      <c r="AB389" s="58">
        <f t="shared" si="261"/>
        <v>0</v>
      </c>
    </row>
    <row r="390" spans="1:28" x14ac:dyDescent="0.25">
      <c r="A390" s="27" t="s">
        <v>184</v>
      </c>
      <c r="B390" s="15" t="s">
        <v>644</v>
      </c>
      <c r="C390" s="36" t="s">
        <v>317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61"/>
        <v>0</v>
      </c>
      <c r="AB390" s="58">
        <f t="shared" si="261"/>
        <v>0</v>
      </c>
    </row>
    <row r="391" spans="1:28" ht="31.5" x14ac:dyDescent="0.25">
      <c r="A391" s="27" t="s">
        <v>482</v>
      </c>
      <c r="B391" s="15" t="s">
        <v>629</v>
      </c>
      <c r="C391" s="36" t="s">
        <v>317</v>
      </c>
      <c r="D391" s="58">
        <f>D392+D393</f>
        <v>0</v>
      </c>
      <c r="E391" s="58">
        <f t="shared" ref="E391:Z391" si="278">E392+E393</f>
        <v>0</v>
      </c>
      <c r="F391" s="58">
        <f t="shared" si="278"/>
        <v>0</v>
      </c>
      <c r="G391" s="58">
        <f t="shared" si="278"/>
        <v>0</v>
      </c>
      <c r="H391" s="58">
        <f t="shared" si="278"/>
        <v>0</v>
      </c>
      <c r="I391" s="58">
        <f t="shared" si="278"/>
        <v>0</v>
      </c>
      <c r="J391" s="58">
        <f t="shared" si="278"/>
        <v>0</v>
      </c>
      <c r="K391" s="58">
        <f t="shared" si="278"/>
        <v>0</v>
      </c>
      <c r="L391" s="58">
        <f t="shared" si="278"/>
        <v>0</v>
      </c>
      <c r="M391" s="58">
        <f t="shared" si="278"/>
        <v>0</v>
      </c>
      <c r="N391" s="58">
        <f t="shared" si="278"/>
        <v>0</v>
      </c>
      <c r="O391" s="58">
        <f t="shared" si="278"/>
        <v>0</v>
      </c>
      <c r="P391" s="58">
        <f t="shared" si="278"/>
        <v>0</v>
      </c>
      <c r="Q391" s="58">
        <f t="shared" si="278"/>
        <v>0</v>
      </c>
      <c r="R391" s="58">
        <f t="shared" si="278"/>
        <v>0</v>
      </c>
      <c r="S391" s="58">
        <f t="shared" si="278"/>
        <v>0</v>
      </c>
      <c r="T391" s="58">
        <f t="shared" si="278"/>
        <v>0</v>
      </c>
      <c r="U391" s="58">
        <f t="shared" si="278"/>
        <v>0</v>
      </c>
      <c r="V391" s="58">
        <f t="shared" si="278"/>
        <v>0</v>
      </c>
      <c r="W391" s="58">
        <f t="shared" si="278"/>
        <v>0</v>
      </c>
      <c r="X391" s="58">
        <f t="shared" si="278"/>
        <v>0</v>
      </c>
      <c r="Y391" s="58">
        <f t="shared" si="278"/>
        <v>0</v>
      </c>
      <c r="Z391" s="58">
        <f t="shared" si="278"/>
        <v>0</v>
      </c>
      <c r="AA391" s="58">
        <f t="shared" si="261"/>
        <v>0</v>
      </c>
      <c r="AB391" s="58">
        <f t="shared" si="261"/>
        <v>0</v>
      </c>
    </row>
    <row r="392" spans="1:28" ht="18" customHeight="1" x14ac:dyDescent="0.25">
      <c r="A392" s="27" t="s">
        <v>544</v>
      </c>
      <c r="B392" s="16" t="s">
        <v>211</v>
      </c>
      <c r="C392" s="36" t="s">
        <v>317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61"/>
        <v>0</v>
      </c>
      <c r="AB392" s="58">
        <f t="shared" si="261"/>
        <v>0</v>
      </c>
    </row>
    <row r="393" spans="1:28" ht="18" customHeight="1" x14ac:dyDescent="0.25">
      <c r="A393" s="27" t="s">
        <v>545</v>
      </c>
      <c r="B393" s="22" t="s">
        <v>199</v>
      </c>
      <c r="C393" s="36" t="s">
        <v>317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61"/>
        <v>0</v>
      </c>
      <c r="AB393" s="58">
        <f t="shared" si="261"/>
        <v>0</v>
      </c>
    </row>
    <row r="394" spans="1:28" ht="31.5" x14ac:dyDescent="0.25">
      <c r="A394" s="27" t="s">
        <v>71</v>
      </c>
      <c r="B394" s="14" t="s">
        <v>584</v>
      </c>
      <c r="C394" s="36" t="s">
        <v>317</v>
      </c>
      <c r="D394" s="58">
        <f>D395+D396+D397</f>
        <v>0</v>
      </c>
      <c r="E394" s="58">
        <f t="shared" ref="E394:Z394" si="279">E395+E396+E397</f>
        <v>0</v>
      </c>
      <c r="F394" s="58">
        <f t="shared" si="279"/>
        <v>0</v>
      </c>
      <c r="G394" s="58">
        <f t="shared" si="279"/>
        <v>0</v>
      </c>
      <c r="H394" s="58">
        <f t="shared" si="279"/>
        <v>0</v>
      </c>
      <c r="I394" s="58">
        <f t="shared" si="279"/>
        <v>0</v>
      </c>
      <c r="J394" s="58">
        <f t="shared" si="279"/>
        <v>0</v>
      </c>
      <c r="K394" s="58">
        <f t="shared" si="279"/>
        <v>0</v>
      </c>
      <c r="L394" s="58">
        <f t="shared" si="279"/>
        <v>0</v>
      </c>
      <c r="M394" s="58">
        <f t="shared" si="279"/>
        <v>0</v>
      </c>
      <c r="N394" s="58">
        <f t="shared" si="279"/>
        <v>0</v>
      </c>
      <c r="O394" s="58">
        <f t="shared" si="279"/>
        <v>0</v>
      </c>
      <c r="P394" s="58">
        <f t="shared" si="279"/>
        <v>0</v>
      </c>
      <c r="Q394" s="58">
        <f t="shared" si="279"/>
        <v>0</v>
      </c>
      <c r="R394" s="58">
        <f t="shared" si="279"/>
        <v>0</v>
      </c>
      <c r="S394" s="58">
        <f t="shared" si="279"/>
        <v>0</v>
      </c>
      <c r="T394" s="58">
        <f t="shared" si="279"/>
        <v>0</v>
      </c>
      <c r="U394" s="58">
        <f t="shared" si="279"/>
        <v>0</v>
      </c>
      <c r="V394" s="58">
        <f t="shared" si="279"/>
        <v>0</v>
      </c>
      <c r="W394" s="58">
        <f t="shared" si="279"/>
        <v>0</v>
      </c>
      <c r="X394" s="58">
        <f t="shared" si="279"/>
        <v>0</v>
      </c>
      <c r="Y394" s="58">
        <f t="shared" si="279"/>
        <v>0</v>
      </c>
      <c r="Z394" s="58">
        <f t="shared" si="279"/>
        <v>0</v>
      </c>
      <c r="AA394" s="58">
        <f t="shared" si="261"/>
        <v>0</v>
      </c>
      <c r="AB394" s="58">
        <f t="shared" si="261"/>
        <v>0</v>
      </c>
    </row>
    <row r="395" spans="1:28" ht="31.5" x14ac:dyDescent="0.25">
      <c r="A395" s="27" t="s">
        <v>546</v>
      </c>
      <c r="B395" s="15" t="s">
        <v>470</v>
      </c>
      <c r="C395" s="36" t="s">
        <v>317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61"/>
        <v>0</v>
      </c>
      <c r="AB395" s="58">
        <f t="shared" si="261"/>
        <v>0</v>
      </c>
    </row>
    <row r="396" spans="1:28" ht="31.5" x14ac:dyDescent="0.25">
      <c r="A396" s="27" t="s">
        <v>547</v>
      </c>
      <c r="B396" s="15" t="s">
        <v>471</v>
      </c>
      <c r="C396" s="36" t="s">
        <v>317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61"/>
        <v>0</v>
      </c>
      <c r="AB396" s="58">
        <f t="shared" si="261"/>
        <v>0</v>
      </c>
    </row>
    <row r="397" spans="1:28" ht="31.5" x14ac:dyDescent="0.25">
      <c r="A397" s="27" t="s">
        <v>548</v>
      </c>
      <c r="B397" s="15" t="s">
        <v>456</v>
      </c>
      <c r="C397" s="36" t="s">
        <v>317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61"/>
        <v>0</v>
      </c>
      <c r="AB397" s="58">
        <f t="shared" si="261"/>
        <v>0</v>
      </c>
    </row>
    <row r="398" spans="1:28" x14ac:dyDescent="0.25">
      <c r="A398" s="27" t="s">
        <v>72</v>
      </c>
      <c r="B398" s="14" t="s">
        <v>86</v>
      </c>
      <c r="C398" s="36" t="s">
        <v>317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75.668000000000006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61"/>
        <v>0</v>
      </c>
      <c r="AB398" s="59">
        <f t="shared" si="261"/>
        <v>75.668000000000006</v>
      </c>
    </row>
    <row r="399" spans="1:28" x14ac:dyDescent="0.25">
      <c r="A399" s="27" t="s">
        <v>10</v>
      </c>
      <c r="B399" s="17" t="s">
        <v>630</v>
      </c>
      <c r="C399" s="36" t="s">
        <v>317</v>
      </c>
      <c r="D399" s="58">
        <f>D400+D413+D414</f>
        <v>128.57795382180018</v>
      </c>
      <c r="E399" s="58">
        <f t="shared" ref="E399:F399" si="280">E400+E413+E414</f>
        <v>386.84165411276791</v>
      </c>
      <c r="F399" s="58">
        <f t="shared" si="280"/>
        <v>505.56427807309007</v>
      </c>
      <c r="G399" s="58">
        <f t="shared" ref="G399" si="281">G400+G413+G414</f>
        <v>410.53349655748457</v>
      </c>
      <c r="H399" s="58">
        <f t="shared" ref="H399" si="282">H400+H414</f>
        <v>362.86845367126631</v>
      </c>
      <c r="I399" s="58">
        <f t="shared" ref="I399" si="283">I400+I413+I414</f>
        <v>548.20741017752357</v>
      </c>
      <c r="J399" s="58">
        <v>456.14051263936898</v>
      </c>
      <c r="K399" s="58">
        <f t="shared" ref="K399" si="284">K400+K413+K414</f>
        <v>478.20516800000001</v>
      </c>
      <c r="L399" s="58">
        <v>478.20516824000009</v>
      </c>
      <c r="M399" s="58">
        <f>M400+M413+M414</f>
        <v>475.11622799999998</v>
      </c>
      <c r="N399" s="58">
        <v>475.11622824</v>
      </c>
      <c r="O399" s="58">
        <f>O400+O413+O414</f>
        <v>451.05076800000001</v>
      </c>
      <c r="P399" s="58">
        <v>451.05076824000002</v>
      </c>
      <c r="Q399" s="58">
        <f>Q400+Q413+Q414</f>
        <v>485.11209824000002</v>
      </c>
      <c r="R399" s="58">
        <v>485.11209824000002</v>
      </c>
      <c r="S399" s="58">
        <f>S400+S413+S414</f>
        <v>0</v>
      </c>
      <c r="T399" s="58">
        <v>485.11209824000002</v>
      </c>
      <c r="U399" s="58">
        <f>U400+U413+U414</f>
        <v>0</v>
      </c>
      <c r="V399" s="58">
        <v>705.04832927859991</v>
      </c>
      <c r="W399" s="58">
        <f>W400+W413+W414</f>
        <v>0</v>
      </c>
      <c r="X399" s="58">
        <v>733.2502624497439</v>
      </c>
      <c r="Y399" s="58">
        <f>Y400+Y413+Y414</f>
        <v>0</v>
      </c>
      <c r="Z399" s="58">
        <v>762.58027294773365</v>
      </c>
      <c r="AA399" s="59">
        <f t="shared" si="261"/>
        <v>2848.2251689750083</v>
      </c>
      <c r="AB399" s="59">
        <f t="shared" si="261"/>
        <v>5394.4841921867128</v>
      </c>
    </row>
    <row r="400" spans="1:28" x14ac:dyDescent="0.25">
      <c r="A400" s="27" t="s">
        <v>74</v>
      </c>
      <c r="B400" s="14" t="s">
        <v>631</v>
      </c>
      <c r="C400" s="36" t="s">
        <v>317</v>
      </c>
      <c r="D400" s="58">
        <f>D401+D405+D406+D407+D408+D409+D410</f>
        <v>128.57795382180018</v>
      </c>
      <c r="E400" s="58">
        <f t="shared" ref="E400:F400" si="285">E401+E405+E406+E407+E408+E409+E410</f>
        <v>386.84165411276791</v>
      </c>
      <c r="F400" s="58">
        <f t="shared" si="285"/>
        <v>465.45177807309005</v>
      </c>
      <c r="G400" s="58">
        <f t="shared" ref="G400" si="286">G401+G405+G406+G407+G408+G409+G410</f>
        <v>410.53349655748457</v>
      </c>
      <c r="H400" s="58">
        <v>362.86845367126631</v>
      </c>
      <c r="I400" s="58">
        <f t="shared" ref="I400" si="287">I401+I405+I406+I407+I408+I409+I410</f>
        <v>493.13317182000003</v>
      </c>
      <c r="J400" s="58">
        <f>(J406)</f>
        <v>456.14051263936898</v>
      </c>
      <c r="K400" s="58">
        <f t="shared" ref="K400" si="288">K401+K405+K406+K407+K408+K409+K410</f>
        <v>478.20516800000001</v>
      </c>
      <c r="L400" s="58">
        <f>(L406)</f>
        <v>478.20516824000009</v>
      </c>
      <c r="M400" s="58">
        <f>M401+M405+M406+M407+M408+M409+M410</f>
        <v>475.11622799999998</v>
      </c>
      <c r="N400" s="58">
        <f>(N406)</f>
        <v>475.11622824</v>
      </c>
      <c r="O400" s="58">
        <f>O401+O405+O406+O407+O408+O409+O410</f>
        <v>433.00228182000006</v>
      </c>
      <c r="P400" s="58">
        <f>(P406)</f>
        <v>451.05076824000002</v>
      </c>
      <c r="Q400" s="58">
        <f>Q401+Q405+Q406+Q407+Q408+Q409+Q410</f>
        <v>433.00228182000001</v>
      </c>
      <c r="R400" s="58">
        <f>(R406)</f>
        <v>485.11209824000002</v>
      </c>
      <c r="S400" s="58">
        <f>S401+S405+S406+S407+S408+S409+S410</f>
        <v>0</v>
      </c>
      <c r="T400" s="58">
        <f>(T406)</f>
        <v>485.11209824000002</v>
      </c>
      <c r="U400" s="58">
        <f>U401+U405+U406+U407+U408+U409+U410</f>
        <v>0</v>
      </c>
      <c r="V400" s="58">
        <f>(V406)</f>
        <v>705.04832927859991</v>
      </c>
      <c r="W400" s="58">
        <f>W401+W405+W406+W407+W408+W409+W410</f>
        <v>0</v>
      </c>
      <c r="X400" s="58">
        <f>(X406)</f>
        <v>733.2502624497439</v>
      </c>
      <c r="Y400" s="58">
        <f>Y401+Y405+Y406+Y407+Y408+Y409+Y410</f>
        <v>0</v>
      </c>
      <c r="Z400" s="58">
        <f>(Z406)</f>
        <v>762.58027294773365</v>
      </c>
      <c r="AA400" s="59">
        <f t="shared" si="261"/>
        <v>2722.9926280174845</v>
      </c>
      <c r="AB400" s="59">
        <f t="shared" si="261"/>
        <v>5394.4841921867128</v>
      </c>
    </row>
    <row r="401" spans="1:28" x14ac:dyDescent="0.25">
      <c r="A401" s="27" t="s">
        <v>165</v>
      </c>
      <c r="B401" s="15" t="s">
        <v>313</v>
      </c>
      <c r="C401" s="36" t="s">
        <v>317</v>
      </c>
      <c r="D401" s="58">
        <f>D402+D403+D404</f>
        <v>0</v>
      </c>
      <c r="E401" s="58">
        <f t="shared" ref="E401:Z401" si="289">E402+E403+E404</f>
        <v>0</v>
      </c>
      <c r="F401" s="58">
        <f t="shared" si="289"/>
        <v>0</v>
      </c>
      <c r="G401" s="58">
        <f t="shared" si="289"/>
        <v>0</v>
      </c>
      <c r="H401" s="58">
        <f t="shared" si="289"/>
        <v>0</v>
      </c>
      <c r="I401" s="58">
        <f t="shared" si="289"/>
        <v>0</v>
      </c>
      <c r="J401" s="58">
        <f t="shared" si="289"/>
        <v>0</v>
      </c>
      <c r="K401" s="58">
        <f t="shared" si="289"/>
        <v>0</v>
      </c>
      <c r="L401" s="58">
        <f t="shared" si="289"/>
        <v>0</v>
      </c>
      <c r="M401" s="58">
        <f t="shared" si="289"/>
        <v>0</v>
      </c>
      <c r="N401" s="58">
        <f t="shared" si="289"/>
        <v>0</v>
      </c>
      <c r="O401" s="58">
        <f t="shared" si="289"/>
        <v>0</v>
      </c>
      <c r="P401" s="58">
        <f t="shared" si="289"/>
        <v>0</v>
      </c>
      <c r="Q401" s="58">
        <f t="shared" si="289"/>
        <v>0</v>
      </c>
      <c r="R401" s="58">
        <f t="shared" si="289"/>
        <v>0</v>
      </c>
      <c r="S401" s="58">
        <f t="shared" si="289"/>
        <v>0</v>
      </c>
      <c r="T401" s="58">
        <f t="shared" si="289"/>
        <v>0</v>
      </c>
      <c r="U401" s="58">
        <f t="shared" si="289"/>
        <v>0</v>
      </c>
      <c r="V401" s="58">
        <f t="shared" si="289"/>
        <v>0</v>
      </c>
      <c r="W401" s="58">
        <f t="shared" si="289"/>
        <v>0</v>
      </c>
      <c r="X401" s="58">
        <f t="shared" si="289"/>
        <v>0</v>
      </c>
      <c r="Y401" s="58">
        <f t="shared" si="289"/>
        <v>0</v>
      </c>
      <c r="Z401" s="58">
        <f t="shared" si="289"/>
        <v>0</v>
      </c>
      <c r="AA401" s="58">
        <f t="shared" si="261"/>
        <v>0</v>
      </c>
      <c r="AB401" s="58">
        <f t="shared" si="261"/>
        <v>0</v>
      </c>
    </row>
    <row r="402" spans="1:28" ht="31.5" x14ac:dyDescent="0.25">
      <c r="A402" s="27" t="s">
        <v>495</v>
      </c>
      <c r="B402" s="15" t="s">
        <v>470</v>
      </c>
      <c r="C402" s="36" t="s">
        <v>317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61"/>
        <v>0</v>
      </c>
      <c r="AB402" s="58">
        <f t="shared" si="261"/>
        <v>0</v>
      </c>
    </row>
    <row r="403" spans="1:28" ht="31.5" x14ac:dyDescent="0.25">
      <c r="A403" s="27" t="s">
        <v>496</v>
      </c>
      <c r="B403" s="15" t="s">
        <v>471</v>
      </c>
      <c r="C403" s="36" t="s">
        <v>317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61"/>
        <v>0</v>
      </c>
      <c r="AB403" s="58">
        <f t="shared" si="261"/>
        <v>0</v>
      </c>
    </row>
    <row r="404" spans="1:28" ht="31.5" x14ac:dyDescent="0.25">
      <c r="A404" s="27" t="s">
        <v>549</v>
      </c>
      <c r="B404" s="15" t="s">
        <v>456</v>
      </c>
      <c r="C404" s="36" t="s">
        <v>317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61"/>
        <v>0</v>
      </c>
      <c r="AB404" s="58">
        <f t="shared" si="261"/>
        <v>0</v>
      </c>
    </row>
    <row r="405" spans="1:28" x14ac:dyDescent="0.25">
      <c r="A405" s="27" t="s">
        <v>166</v>
      </c>
      <c r="B405" s="15" t="s">
        <v>643</v>
      </c>
      <c r="C405" s="36" t="s">
        <v>317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61"/>
        <v>0</v>
      </c>
      <c r="AB405" s="58">
        <f t="shared" si="261"/>
        <v>0</v>
      </c>
    </row>
    <row r="406" spans="1:28" x14ac:dyDescent="0.25">
      <c r="A406" s="27" t="s">
        <v>167</v>
      </c>
      <c r="B406" s="15" t="s">
        <v>314</v>
      </c>
      <c r="C406" s="36" t="s">
        <v>317</v>
      </c>
      <c r="D406" s="58">
        <v>128.57795382180018</v>
      </c>
      <c r="E406" s="58">
        <v>386.84165411276791</v>
      </c>
      <c r="F406" s="58">
        <v>465.45177807309005</v>
      </c>
      <c r="G406" s="58">
        <v>410.53349655748457</v>
      </c>
      <c r="H406" s="58">
        <v>362.86845367126631</v>
      </c>
      <c r="I406" s="58">
        <v>493.13317182000003</v>
      </c>
      <c r="J406" s="58">
        <f>(J399-J414)</f>
        <v>456.14051263936898</v>
      </c>
      <c r="K406" s="58">
        <v>478.20516800000001</v>
      </c>
      <c r="L406" s="58">
        <f>(L399-L414)</f>
        <v>478.20516824000009</v>
      </c>
      <c r="M406" s="58">
        <v>475.11622799999998</v>
      </c>
      <c r="N406" s="58">
        <f>(N399-N414)</f>
        <v>475.11622824</v>
      </c>
      <c r="O406" s="58">
        <v>433.00228182000006</v>
      </c>
      <c r="P406" s="58">
        <f>(P399-P414)</f>
        <v>451.05076824000002</v>
      </c>
      <c r="Q406" s="58">
        <v>433.00228182000001</v>
      </c>
      <c r="R406" s="58">
        <f>(R399-R414)</f>
        <v>485.11209824000002</v>
      </c>
      <c r="S406" s="58">
        <v>0</v>
      </c>
      <c r="T406" s="58">
        <f>(T399-T414)</f>
        <v>485.11209824000002</v>
      </c>
      <c r="U406" s="58">
        <v>0</v>
      </c>
      <c r="V406" s="58">
        <f>(V399-V414)</f>
        <v>705.04832927859991</v>
      </c>
      <c r="W406" s="58">
        <v>0</v>
      </c>
      <c r="X406" s="58">
        <f>(X399-X414)</f>
        <v>733.2502624497439</v>
      </c>
      <c r="Y406" s="58">
        <v>0</v>
      </c>
      <c r="Z406" s="58">
        <f>(Z399-Z414)</f>
        <v>762.58027294773365</v>
      </c>
      <c r="AA406" s="59">
        <f t="shared" si="261"/>
        <v>2722.9926280174845</v>
      </c>
      <c r="AB406" s="59">
        <f t="shared" si="261"/>
        <v>5394.4841921867128</v>
      </c>
    </row>
    <row r="407" spans="1:28" x14ac:dyDescent="0.25">
      <c r="A407" s="27" t="s">
        <v>168</v>
      </c>
      <c r="B407" s="15" t="s">
        <v>637</v>
      </c>
      <c r="C407" s="36" t="s">
        <v>317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61"/>
        <v>0</v>
      </c>
      <c r="AB407" s="58">
        <f t="shared" si="261"/>
        <v>0</v>
      </c>
    </row>
    <row r="408" spans="1:28" x14ac:dyDescent="0.25">
      <c r="A408" s="27" t="s">
        <v>169</v>
      </c>
      <c r="B408" s="15" t="s">
        <v>316</v>
      </c>
      <c r="C408" s="36" t="s">
        <v>317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61"/>
        <v>0</v>
      </c>
      <c r="AB408" s="58">
        <f t="shared" si="261"/>
        <v>0</v>
      </c>
    </row>
    <row r="409" spans="1:28" x14ac:dyDescent="0.25">
      <c r="A409" s="27" t="s">
        <v>170</v>
      </c>
      <c r="B409" s="15" t="s">
        <v>644</v>
      </c>
      <c r="C409" s="36" t="s">
        <v>317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61"/>
        <v>0</v>
      </c>
      <c r="AB409" s="58">
        <f t="shared" si="261"/>
        <v>0</v>
      </c>
    </row>
    <row r="410" spans="1:28" ht="31.5" x14ac:dyDescent="0.25">
      <c r="A410" s="27" t="s">
        <v>185</v>
      </c>
      <c r="B410" s="15" t="s">
        <v>619</v>
      </c>
      <c r="C410" s="36" t="s">
        <v>317</v>
      </c>
      <c r="D410" s="58">
        <f>D411+D412</f>
        <v>0</v>
      </c>
      <c r="E410" s="58">
        <f t="shared" ref="E410:Z410" si="290">E411+E412</f>
        <v>0</v>
      </c>
      <c r="F410" s="58">
        <f t="shared" si="290"/>
        <v>0</v>
      </c>
      <c r="G410" s="58">
        <f t="shared" si="290"/>
        <v>0</v>
      </c>
      <c r="H410" s="58">
        <f t="shared" si="290"/>
        <v>0</v>
      </c>
      <c r="I410" s="58">
        <f t="shared" si="290"/>
        <v>0</v>
      </c>
      <c r="J410" s="58">
        <f t="shared" si="290"/>
        <v>0</v>
      </c>
      <c r="K410" s="58">
        <f t="shared" si="290"/>
        <v>0</v>
      </c>
      <c r="L410" s="58">
        <f t="shared" si="290"/>
        <v>0</v>
      </c>
      <c r="M410" s="58">
        <f t="shared" si="290"/>
        <v>0</v>
      </c>
      <c r="N410" s="58">
        <f t="shared" si="290"/>
        <v>0</v>
      </c>
      <c r="O410" s="58">
        <f t="shared" si="290"/>
        <v>0</v>
      </c>
      <c r="P410" s="58">
        <f t="shared" si="290"/>
        <v>0</v>
      </c>
      <c r="Q410" s="58">
        <f t="shared" si="290"/>
        <v>0</v>
      </c>
      <c r="R410" s="58">
        <f t="shared" si="290"/>
        <v>0</v>
      </c>
      <c r="S410" s="58">
        <f t="shared" si="290"/>
        <v>0</v>
      </c>
      <c r="T410" s="58">
        <f t="shared" si="290"/>
        <v>0</v>
      </c>
      <c r="U410" s="58">
        <f t="shared" si="290"/>
        <v>0</v>
      </c>
      <c r="V410" s="58">
        <f t="shared" si="290"/>
        <v>0</v>
      </c>
      <c r="W410" s="58">
        <f t="shared" si="290"/>
        <v>0</v>
      </c>
      <c r="X410" s="58">
        <f t="shared" si="290"/>
        <v>0</v>
      </c>
      <c r="Y410" s="58">
        <f t="shared" si="290"/>
        <v>0</v>
      </c>
      <c r="Z410" s="58">
        <f t="shared" si="290"/>
        <v>0</v>
      </c>
      <c r="AA410" s="58">
        <f t="shared" si="261"/>
        <v>0</v>
      </c>
      <c r="AB410" s="58">
        <f t="shared" si="261"/>
        <v>0</v>
      </c>
    </row>
    <row r="411" spans="1:28" x14ac:dyDescent="0.25">
      <c r="A411" s="27" t="s">
        <v>550</v>
      </c>
      <c r="B411" s="16" t="s">
        <v>211</v>
      </c>
      <c r="C411" s="36" t="s">
        <v>317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61"/>
        <v>0</v>
      </c>
      <c r="AB411" s="58">
        <f t="shared" si="261"/>
        <v>0</v>
      </c>
    </row>
    <row r="412" spans="1:28" x14ac:dyDescent="0.25">
      <c r="A412" s="27" t="s">
        <v>551</v>
      </c>
      <c r="B412" s="22" t="s">
        <v>199</v>
      </c>
      <c r="C412" s="36" t="s">
        <v>317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61"/>
        <v>0</v>
      </c>
      <c r="AB412" s="58">
        <f t="shared" si="261"/>
        <v>0</v>
      </c>
    </row>
    <row r="413" spans="1:28" x14ac:dyDescent="0.25">
      <c r="A413" s="27" t="s">
        <v>75</v>
      </c>
      <c r="B413" s="14" t="s">
        <v>585</v>
      </c>
      <c r="C413" s="36" t="s">
        <v>317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61"/>
        <v>0</v>
      </c>
      <c r="AB413" s="59">
        <f t="shared" si="261"/>
        <v>0</v>
      </c>
    </row>
    <row r="414" spans="1:28" x14ac:dyDescent="0.25">
      <c r="A414" s="27" t="s">
        <v>76</v>
      </c>
      <c r="B414" s="14" t="s">
        <v>358</v>
      </c>
      <c r="C414" s="36" t="s">
        <v>317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40.112499999999997</v>
      </c>
      <c r="G414" s="58">
        <v>0</v>
      </c>
      <c r="H414" s="58">
        <f t="shared" ref="H414" si="291">H420</f>
        <v>0</v>
      </c>
      <c r="I414" s="58">
        <v>55.074238357523569</v>
      </c>
      <c r="J414" s="58">
        <f>(J420)</f>
        <v>0</v>
      </c>
      <c r="K414" s="58">
        <v>0</v>
      </c>
      <c r="L414" s="58">
        <f>(L420)</f>
        <v>0</v>
      </c>
      <c r="M414" s="58">
        <v>0</v>
      </c>
      <c r="N414" s="58">
        <f>(N420)</f>
        <v>0</v>
      </c>
      <c r="O414" s="58">
        <v>18.048486179999948</v>
      </c>
      <c r="P414" s="58">
        <f>(P420)</f>
        <v>0</v>
      </c>
      <c r="Q414" s="58">
        <v>52.109816419999987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61"/>
        <v>125.2325409575235</v>
      </c>
      <c r="AB414" s="59">
        <f t="shared" si="261"/>
        <v>0</v>
      </c>
    </row>
    <row r="415" spans="1:28" x14ac:dyDescent="0.25">
      <c r="A415" s="27" t="s">
        <v>189</v>
      </c>
      <c r="B415" s="15" t="s">
        <v>313</v>
      </c>
      <c r="C415" s="36" t="s">
        <v>317</v>
      </c>
      <c r="D415" s="58">
        <f>D416+D417+D418</f>
        <v>0</v>
      </c>
      <c r="E415" s="58">
        <f t="shared" ref="E415:Z415" si="292">E416+E417+E418</f>
        <v>0</v>
      </c>
      <c r="F415" s="58">
        <f t="shared" si="292"/>
        <v>0</v>
      </c>
      <c r="G415" s="58">
        <f t="shared" si="292"/>
        <v>0</v>
      </c>
      <c r="H415" s="58">
        <f t="shared" si="292"/>
        <v>0</v>
      </c>
      <c r="I415" s="58">
        <f t="shared" si="292"/>
        <v>0</v>
      </c>
      <c r="J415" s="58">
        <f t="shared" si="292"/>
        <v>0</v>
      </c>
      <c r="K415" s="58">
        <f t="shared" si="292"/>
        <v>0</v>
      </c>
      <c r="L415" s="58">
        <f t="shared" si="292"/>
        <v>0</v>
      </c>
      <c r="M415" s="58">
        <f t="shared" si="292"/>
        <v>0</v>
      </c>
      <c r="N415" s="58">
        <f t="shared" si="292"/>
        <v>0</v>
      </c>
      <c r="O415" s="58">
        <f t="shared" si="292"/>
        <v>0</v>
      </c>
      <c r="P415" s="58">
        <f t="shared" si="292"/>
        <v>0</v>
      </c>
      <c r="Q415" s="58">
        <f t="shared" si="292"/>
        <v>0</v>
      </c>
      <c r="R415" s="58">
        <f t="shared" si="292"/>
        <v>0</v>
      </c>
      <c r="S415" s="58">
        <f t="shared" si="292"/>
        <v>0</v>
      </c>
      <c r="T415" s="58">
        <f t="shared" si="292"/>
        <v>0</v>
      </c>
      <c r="U415" s="58">
        <f t="shared" si="292"/>
        <v>0</v>
      </c>
      <c r="V415" s="58">
        <f t="shared" si="292"/>
        <v>0</v>
      </c>
      <c r="W415" s="58">
        <f t="shared" si="292"/>
        <v>0</v>
      </c>
      <c r="X415" s="58">
        <f t="shared" si="292"/>
        <v>0</v>
      </c>
      <c r="Y415" s="58">
        <f t="shared" si="292"/>
        <v>0</v>
      </c>
      <c r="Z415" s="58">
        <f t="shared" si="292"/>
        <v>0</v>
      </c>
      <c r="AA415" s="58">
        <f t="shared" si="261"/>
        <v>0</v>
      </c>
      <c r="AB415" s="58">
        <f t="shared" si="261"/>
        <v>0</v>
      </c>
    </row>
    <row r="416" spans="1:28" ht="31.5" x14ac:dyDescent="0.25">
      <c r="A416" s="27" t="s">
        <v>497</v>
      </c>
      <c r="B416" s="15" t="s">
        <v>470</v>
      </c>
      <c r="C416" s="36" t="s">
        <v>317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61"/>
        <v>0</v>
      </c>
      <c r="AB416" s="58">
        <f t="shared" si="261"/>
        <v>0</v>
      </c>
    </row>
    <row r="417" spans="1:28" ht="31.5" x14ac:dyDescent="0.25">
      <c r="A417" s="27" t="s">
        <v>498</v>
      </c>
      <c r="B417" s="15" t="s">
        <v>471</v>
      </c>
      <c r="C417" s="36" t="s">
        <v>317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61"/>
        <v>0</v>
      </c>
      <c r="AB417" s="58">
        <f t="shared" si="261"/>
        <v>0</v>
      </c>
    </row>
    <row r="418" spans="1:28" ht="31.5" x14ac:dyDescent="0.25">
      <c r="A418" s="27" t="s">
        <v>552</v>
      </c>
      <c r="B418" s="15" t="s">
        <v>456</v>
      </c>
      <c r="C418" s="36" t="s">
        <v>317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61"/>
        <v>0</v>
      </c>
      <c r="AB418" s="58">
        <f t="shared" si="261"/>
        <v>0</v>
      </c>
    </row>
    <row r="419" spans="1:28" x14ac:dyDescent="0.25">
      <c r="A419" s="27" t="s">
        <v>190</v>
      </c>
      <c r="B419" s="15" t="s">
        <v>643</v>
      </c>
      <c r="C419" s="36" t="s">
        <v>317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61"/>
        <v>0</v>
      </c>
      <c r="AB419" s="58">
        <f t="shared" si="261"/>
        <v>0</v>
      </c>
    </row>
    <row r="420" spans="1:28" x14ac:dyDescent="0.25">
      <c r="A420" s="27" t="s">
        <v>191</v>
      </c>
      <c r="B420" s="15" t="s">
        <v>314</v>
      </c>
      <c r="C420" s="36" t="s">
        <v>317</v>
      </c>
      <c r="D420" s="58">
        <v>0</v>
      </c>
      <c r="E420" s="58">
        <v>0</v>
      </c>
      <c r="F420" s="58">
        <v>40.112499999999997</v>
      </c>
      <c r="G420" s="58">
        <f>G414</f>
        <v>0</v>
      </c>
      <c r="H420" s="58">
        <v>0</v>
      </c>
      <c r="I420" s="58">
        <f>I414</f>
        <v>55.074238357523569</v>
      </c>
      <c r="J420" s="58">
        <v>0</v>
      </c>
      <c r="K420" s="58">
        <f>K414</f>
        <v>0</v>
      </c>
      <c r="L420" s="58">
        <v>0</v>
      </c>
      <c r="M420" s="58">
        <f>M414</f>
        <v>0</v>
      </c>
      <c r="N420" s="58">
        <v>0</v>
      </c>
      <c r="O420" s="58">
        <f>O414</f>
        <v>18.048486179999948</v>
      </c>
      <c r="P420" s="58">
        <v>0</v>
      </c>
      <c r="Q420" s="58">
        <f>Q414</f>
        <v>52.109816419999987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61"/>
        <v>125.2325409575235</v>
      </c>
      <c r="AB420" s="59">
        <f t="shared" si="261"/>
        <v>0</v>
      </c>
    </row>
    <row r="421" spans="1:28" x14ac:dyDescent="0.25">
      <c r="A421" s="27" t="s">
        <v>192</v>
      </c>
      <c r="B421" s="15" t="s">
        <v>637</v>
      </c>
      <c r="C421" s="36" t="s">
        <v>317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61"/>
        <v>0</v>
      </c>
      <c r="AB421" s="58">
        <f t="shared" si="261"/>
        <v>0</v>
      </c>
    </row>
    <row r="422" spans="1:28" x14ac:dyDescent="0.25">
      <c r="A422" s="27" t="s">
        <v>193</v>
      </c>
      <c r="B422" s="15" t="s">
        <v>316</v>
      </c>
      <c r="C422" s="36" t="s">
        <v>317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61"/>
        <v>0</v>
      </c>
      <c r="AB422" s="58">
        <f t="shared" si="261"/>
        <v>0</v>
      </c>
    </row>
    <row r="423" spans="1:28" x14ac:dyDescent="0.25">
      <c r="A423" s="27" t="s">
        <v>194</v>
      </c>
      <c r="B423" s="15" t="s">
        <v>644</v>
      </c>
      <c r="C423" s="36" t="s">
        <v>317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61"/>
        <v>0</v>
      </c>
      <c r="AB423" s="58">
        <f t="shared" si="261"/>
        <v>0</v>
      </c>
    </row>
    <row r="424" spans="1:28" ht="31.5" x14ac:dyDescent="0.25">
      <c r="A424" s="27" t="s">
        <v>195</v>
      </c>
      <c r="B424" s="15" t="s">
        <v>619</v>
      </c>
      <c r="C424" s="36" t="s">
        <v>317</v>
      </c>
      <c r="D424" s="58">
        <f>D425+D426</f>
        <v>0</v>
      </c>
      <c r="E424" s="58">
        <f t="shared" ref="E424:Z424" si="293">E425+E426</f>
        <v>0</v>
      </c>
      <c r="F424" s="58">
        <f t="shared" si="293"/>
        <v>0</v>
      </c>
      <c r="G424" s="58">
        <f t="shared" si="293"/>
        <v>0</v>
      </c>
      <c r="H424" s="58">
        <f t="shared" si="293"/>
        <v>0</v>
      </c>
      <c r="I424" s="58">
        <f t="shared" si="293"/>
        <v>0</v>
      </c>
      <c r="J424" s="58">
        <f t="shared" si="293"/>
        <v>0</v>
      </c>
      <c r="K424" s="58">
        <f t="shared" si="293"/>
        <v>0</v>
      </c>
      <c r="L424" s="58">
        <f t="shared" si="293"/>
        <v>0</v>
      </c>
      <c r="M424" s="58">
        <f t="shared" si="293"/>
        <v>0</v>
      </c>
      <c r="N424" s="58">
        <f t="shared" si="293"/>
        <v>0</v>
      </c>
      <c r="O424" s="58">
        <f t="shared" si="293"/>
        <v>0</v>
      </c>
      <c r="P424" s="58">
        <f t="shared" si="293"/>
        <v>0</v>
      </c>
      <c r="Q424" s="58">
        <f t="shared" si="293"/>
        <v>0</v>
      </c>
      <c r="R424" s="58">
        <f t="shared" si="293"/>
        <v>0</v>
      </c>
      <c r="S424" s="58">
        <f t="shared" si="293"/>
        <v>0</v>
      </c>
      <c r="T424" s="58">
        <f t="shared" si="293"/>
        <v>0</v>
      </c>
      <c r="U424" s="58">
        <f t="shared" si="293"/>
        <v>0</v>
      </c>
      <c r="V424" s="58">
        <f t="shared" si="293"/>
        <v>0</v>
      </c>
      <c r="W424" s="58">
        <f t="shared" si="293"/>
        <v>0</v>
      </c>
      <c r="X424" s="58">
        <f t="shared" si="293"/>
        <v>0</v>
      </c>
      <c r="Y424" s="58">
        <f t="shared" si="293"/>
        <v>0</v>
      </c>
      <c r="Z424" s="58">
        <f t="shared" si="293"/>
        <v>0</v>
      </c>
      <c r="AA424" s="58">
        <f t="shared" si="261"/>
        <v>0</v>
      </c>
      <c r="AB424" s="58">
        <f t="shared" si="261"/>
        <v>0</v>
      </c>
    </row>
    <row r="425" spans="1:28" x14ac:dyDescent="0.25">
      <c r="A425" s="27" t="s">
        <v>553</v>
      </c>
      <c r="B425" s="22" t="s">
        <v>211</v>
      </c>
      <c r="C425" s="36" t="s">
        <v>317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61"/>
        <v>0</v>
      </c>
      <c r="AB425" s="58">
        <f t="shared" si="261"/>
        <v>0</v>
      </c>
    </row>
    <row r="426" spans="1:28" x14ac:dyDescent="0.25">
      <c r="A426" s="27" t="s">
        <v>554</v>
      </c>
      <c r="B426" s="22" t="s">
        <v>199</v>
      </c>
      <c r="C426" s="36" t="s">
        <v>317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61"/>
        <v>0</v>
      </c>
      <c r="AB426" s="58">
        <f t="shared" si="261"/>
        <v>0</v>
      </c>
    </row>
    <row r="427" spans="1:28" x14ac:dyDescent="0.25">
      <c r="A427" s="27" t="s">
        <v>12</v>
      </c>
      <c r="B427" s="17" t="s">
        <v>555</v>
      </c>
      <c r="C427" s="36" t="s">
        <v>317</v>
      </c>
      <c r="D427" s="58">
        <v>86.210471257200012</v>
      </c>
      <c r="E427" s="58">
        <v>159.15737945888557</v>
      </c>
      <c r="F427" s="58">
        <v>103.3979960624026</v>
      </c>
      <c r="G427" s="58">
        <v>53.063000000000002</v>
      </c>
      <c r="H427" s="58">
        <v>63.888426763711209</v>
      </c>
      <c r="I427" s="58">
        <v>83.90252000000001</v>
      </c>
      <c r="J427" s="58">
        <v>92.151743159000304</v>
      </c>
      <c r="K427" s="58">
        <v>86.07692999999999</v>
      </c>
      <c r="L427" s="58">
        <v>100.31007028319999</v>
      </c>
      <c r="M427" s="58">
        <v>85.520920000000004</v>
      </c>
      <c r="N427" s="58">
        <v>85.520921083199994</v>
      </c>
      <c r="O427" s="58">
        <v>81.189139999999995</v>
      </c>
      <c r="P427" s="58">
        <v>81.189138283199995</v>
      </c>
      <c r="Q427" s="58">
        <v>87.320177683200001</v>
      </c>
      <c r="R427" s="58">
        <v>87.320177683200001</v>
      </c>
      <c r="S427" s="58">
        <v>0</v>
      </c>
      <c r="T427" s="58">
        <v>87.320177683200001</v>
      </c>
      <c r="U427" s="58">
        <v>0</v>
      </c>
      <c r="V427" s="58">
        <v>126.90869927014798</v>
      </c>
      <c r="W427" s="58">
        <v>0</v>
      </c>
      <c r="X427" s="58">
        <v>131.98504724095392</v>
      </c>
      <c r="Y427" s="58">
        <v>0</v>
      </c>
      <c r="Z427" s="58">
        <v>137.26444913059206</v>
      </c>
      <c r="AA427" s="59">
        <f t="shared" si="261"/>
        <v>477.0726876832</v>
      </c>
      <c r="AB427" s="59">
        <f t="shared" si="261"/>
        <v>993.85885058040549</v>
      </c>
    </row>
    <row r="428" spans="1:28" x14ac:dyDescent="0.25">
      <c r="A428" s="27" t="s">
        <v>29</v>
      </c>
      <c r="B428" s="17" t="s">
        <v>85</v>
      </c>
      <c r="C428" s="36" t="s">
        <v>317</v>
      </c>
      <c r="D428" s="58">
        <v>0</v>
      </c>
      <c r="E428" s="58">
        <v>72.064123823004209</v>
      </c>
      <c r="F428" s="58">
        <v>94.116298318701325</v>
      </c>
      <c r="G428" s="58">
        <v>11.7885612354</v>
      </c>
      <c r="H428" s="58">
        <v>9.1662852941107467</v>
      </c>
      <c r="I428" s="58">
        <v>8.8421901200000015</v>
      </c>
      <c r="J428" s="58">
        <v>13.329926547764185</v>
      </c>
      <c r="K428" s="58">
        <v>0.46220771999999999</v>
      </c>
      <c r="L428" s="58">
        <v>9.1630000000000003</v>
      </c>
      <c r="M428" s="58">
        <v>0.46220771999999999</v>
      </c>
      <c r="N428" s="58">
        <v>0.50800000000000001</v>
      </c>
      <c r="O428" s="58">
        <v>0.46220771999999999</v>
      </c>
      <c r="P428" s="58">
        <v>0.50800000000000001</v>
      </c>
      <c r="Q428" s="58">
        <v>0.46220771999999999</v>
      </c>
      <c r="R428" s="58">
        <v>0.50800000000000001</v>
      </c>
      <c r="S428" s="58">
        <v>0</v>
      </c>
      <c r="T428" s="58">
        <v>0.50800000000000001</v>
      </c>
      <c r="U428" s="58">
        <v>0</v>
      </c>
      <c r="V428" s="58">
        <v>0.50800000000000001</v>
      </c>
      <c r="W428" s="58">
        <v>0</v>
      </c>
      <c r="X428" s="58">
        <v>0.50800000000000001</v>
      </c>
      <c r="Y428" s="58">
        <v>0</v>
      </c>
      <c r="Z428" s="58">
        <v>0.50800000000000001</v>
      </c>
      <c r="AA428" s="59">
        <f t="shared" si="261"/>
        <v>22.479582235399995</v>
      </c>
      <c r="AB428" s="59">
        <f t="shared" si="261"/>
        <v>35.215211841874947</v>
      </c>
    </row>
    <row r="429" spans="1:28" x14ac:dyDescent="0.25">
      <c r="A429" s="27" t="s">
        <v>63</v>
      </c>
      <c r="B429" s="14" t="s">
        <v>483</v>
      </c>
      <c r="C429" s="36" t="s">
        <v>317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61"/>
        <v>0</v>
      </c>
      <c r="AB429" s="59">
        <f t="shared" si="261"/>
        <v>0</v>
      </c>
    </row>
    <row r="430" spans="1:28" x14ac:dyDescent="0.25">
      <c r="A430" s="27" t="s">
        <v>186</v>
      </c>
      <c r="B430" s="14" t="s">
        <v>187</v>
      </c>
      <c r="C430" s="36" t="s">
        <v>317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61"/>
        <v>0</v>
      </c>
      <c r="AB430" s="59">
        <f t="shared" si="261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317</v>
      </c>
      <c r="D431" s="56">
        <f>D432+D433+D434+D435+D436+D441+D442</f>
        <v>230.92515880919981</v>
      </c>
      <c r="E431" s="56">
        <f t="shared" ref="E431:F431" si="294">E432+E433+E434+E435+E436+E441+E442</f>
        <v>89.218237829999964</v>
      </c>
      <c r="F431" s="56">
        <f t="shared" si="294"/>
        <v>0</v>
      </c>
      <c r="G431" s="56">
        <f t="shared" ref="G431" si="295">G432+G433+G434+G435+G436+G441+G442</f>
        <v>0</v>
      </c>
      <c r="H431" s="56">
        <f t="shared" ref="H431:V431" si="296">H433</f>
        <v>0</v>
      </c>
      <c r="I431" s="56">
        <f t="shared" ref="I431" si="297">I432+I433+I434+I435+I436+I441+I442</f>
        <v>0</v>
      </c>
      <c r="J431" s="56">
        <f t="shared" ref="J431" si="298">J433</f>
        <v>0</v>
      </c>
      <c r="K431" s="56">
        <f t="shared" ref="K431" si="299">K432+K433+K434+K435+K436+K441+K442</f>
        <v>0</v>
      </c>
      <c r="L431" s="56">
        <f t="shared" ref="L431" si="300">L433</f>
        <v>0</v>
      </c>
      <c r="M431" s="56">
        <f>M432+M433+M434+M435+M436+M441+M442</f>
        <v>0</v>
      </c>
      <c r="N431" s="56">
        <f t="shared" ref="N431" si="301">N433</f>
        <v>0</v>
      </c>
      <c r="O431" s="56">
        <f>O432+O433+O434+O435+O436+O441+O442</f>
        <v>0</v>
      </c>
      <c r="P431" s="56">
        <f t="shared" ref="P431" si="302">P433</f>
        <v>0</v>
      </c>
      <c r="Q431" s="56">
        <f>Q432+Q433+Q434+Q435+Q436+Q441+Q442</f>
        <v>0</v>
      </c>
      <c r="R431" s="56">
        <f t="shared" ref="R431" si="303">R433</f>
        <v>0</v>
      </c>
      <c r="S431" s="56">
        <f>S432+S433+S434+S435+S436+S441+S442</f>
        <v>0</v>
      </c>
      <c r="T431" s="56">
        <f t="shared" ref="T431" si="304">T433</f>
        <v>0</v>
      </c>
      <c r="U431" s="56">
        <f>U432+U433+U434+U435+U436+U441+U442</f>
        <v>0</v>
      </c>
      <c r="V431" s="56">
        <f t="shared" si="296"/>
        <v>0</v>
      </c>
      <c r="W431" s="56">
        <f>W432+W433+W434+W435+W436+W441+W442</f>
        <v>0</v>
      </c>
      <c r="X431" s="56">
        <f t="shared" ref="X431" si="305">X433</f>
        <v>0</v>
      </c>
      <c r="Y431" s="56">
        <f>Y432+Y433+Y434+Y435+Y436+Y441+Y442</f>
        <v>0</v>
      </c>
      <c r="Z431" s="56">
        <f t="shared" ref="Z431" si="306">Z433</f>
        <v>0</v>
      </c>
      <c r="AA431" s="56">
        <f t="shared" si="261"/>
        <v>0</v>
      </c>
      <c r="AB431" s="56">
        <f t="shared" si="261"/>
        <v>0</v>
      </c>
    </row>
    <row r="432" spans="1:28" x14ac:dyDescent="0.25">
      <c r="A432" s="27" t="s">
        <v>13</v>
      </c>
      <c r="B432" s="17" t="s">
        <v>78</v>
      </c>
      <c r="C432" s="36" t="s">
        <v>317</v>
      </c>
      <c r="D432" s="58">
        <v>216.15925642919979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61"/>
        <v>0</v>
      </c>
      <c r="AB432" s="58">
        <f t="shared" si="261"/>
        <v>0</v>
      </c>
    </row>
    <row r="433" spans="1:28" x14ac:dyDescent="0.25">
      <c r="A433" s="27" t="s">
        <v>14</v>
      </c>
      <c r="B433" s="17" t="s">
        <v>79</v>
      </c>
      <c r="C433" s="36" t="s">
        <v>317</v>
      </c>
      <c r="D433" s="58">
        <v>0</v>
      </c>
      <c r="E433" s="58">
        <v>0</v>
      </c>
      <c r="F433" s="58">
        <v>0</v>
      </c>
      <c r="G433" s="58">
        <v>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61"/>
        <v>0</v>
      </c>
      <c r="AB433" s="59">
        <f t="shared" si="261"/>
        <v>0</v>
      </c>
    </row>
    <row r="434" spans="1:28" x14ac:dyDescent="0.25">
      <c r="A434" s="27" t="s">
        <v>20</v>
      </c>
      <c r="B434" s="17" t="s">
        <v>674</v>
      </c>
      <c r="C434" s="36" t="s">
        <v>317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61"/>
        <v>0</v>
      </c>
      <c r="AB434" s="59">
        <f t="shared" si="261"/>
        <v>0</v>
      </c>
    </row>
    <row r="435" spans="1:28" x14ac:dyDescent="0.25">
      <c r="A435" s="27" t="s">
        <v>30</v>
      </c>
      <c r="B435" s="17" t="s">
        <v>80</v>
      </c>
      <c r="C435" s="36" t="s">
        <v>317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61"/>
        <v>0</v>
      </c>
      <c r="AB435" s="59">
        <f t="shared" si="261"/>
        <v>0</v>
      </c>
    </row>
    <row r="436" spans="1:28" x14ac:dyDescent="0.25">
      <c r="A436" s="27" t="s">
        <v>31</v>
      </c>
      <c r="B436" s="17" t="s">
        <v>81</v>
      </c>
      <c r="C436" s="36" t="s">
        <v>317</v>
      </c>
      <c r="D436" s="58">
        <f>D437+D439</f>
        <v>0</v>
      </c>
      <c r="E436" s="58">
        <f t="shared" ref="E436:Z436" si="307">E437+E439</f>
        <v>0</v>
      </c>
      <c r="F436" s="58">
        <f t="shared" si="307"/>
        <v>0</v>
      </c>
      <c r="G436" s="58">
        <f t="shared" si="307"/>
        <v>0</v>
      </c>
      <c r="H436" s="58">
        <f t="shared" si="307"/>
        <v>0</v>
      </c>
      <c r="I436" s="58">
        <f t="shared" si="307"/>
        <v>0</v>
      </c>
      <c r="J436" s="58">
        <f t="shared" si="307"/>
        <v>0</v>
      </c>
      <c r="K436" s="58">
        <f t="shared" si="307"/>
        <v>0</v>
      </c>
      <c r="L436" s="58">
        <f t="shared" si="307"/>
        <v>0</v>
      </c>
      <c r="M436" s="58">
        <f t="shared" si="307"/>
        <v>0</v>
      </c>
      <c r="N436" s="58">
        <f t="shared" si="307"/>
        <v>0</v>
      </c>
      <c r="O436" s="58">
        <f t="shared" si="307"/>
        <v>0</v>
      </c>
      <c r="P436" s="58">
        <f t="shared" si="307"/>
        <v>0</v>
      </c>
      <c r="Q436" s="58">
        <f t="shared" si="307"/>
        <v>0</v>
      </c>
      <c r="R436" s="58">
        <f t="shared" si="307"/>
        <v>0</v>
      </c>
      <c r="S436" s="58">
        <f t="shared" si="307"/>
        <v>0</v>
      </c>
      <c r="T436" s="58">
        <f t="shared" si="307"/>
        <v>0</v>
      </c>
      <c r="U436" s="58">
        <f t="shared" si="307"/>
        <v>0</v>
      </c>
      <c r="V436" s="58">
        <f t="shared" si="307"/>
        <v>0</v>
      </c>
      <c r="W436" s="58">
        <f t="shared" si="307"/>
        <v>0</v>
      </c>
      <c r="X436" s="58">
        <f t="shared" si="307"/>
        <v>0</v>
      </c>
      <c r="Y436" s="58">
        <f t="shared" si="307"/>
        <v>0</v>
      </c>
      <c r="Z436" s="58">
        <f t="shared" si="307"/>
        <v>0</v>
      </c>
      <c r="AA436" s="59">
        <f t="shared" si="261"/>
        <v>0</v>
      </c>
      <c r="AB436" s="59">
        <f t="shared" si="261"/>
        <v>0</v>
      </c>
    </row>
    <row r="437" spans="1:28" x14ac:dyDescent="0.25">
      <c r="A437" s="27" t="s">
        <v>66</v>
      </c>
      <c r="B437" s="14" t="s">
        <v>188</v>
      </c>
      <c r="C437" s="36" t="s">
        <v>317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8">G437+I437+K437+M437+O437+Q437+S437+U437+W437+Y437</f>
        <v>0</v>
      </c>
      <c r="AB437" s="59">
        <f t="shared" si="308"/>
        <v>0</v>
      </c>
    </row>
    <row r="438" spans="1:28" ht="31.5" x14ac:dyDescent="0.25">
      <c r="A438" s="27" t="s">
        <v>308</v>
      </c>
      <c r="B438" s="15" t="s">
        <v>300</v>
      </c>
      <c r="C438" s="36" t="s">
        <v>317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8"/>
        <v>0</v>
      </c>
      <c r="AB438" s="59">
        <f t="shared" si="308"/>
        <v>0</v>
      </c>
    </row>
    <row r="439" spans="1:28" x14ac:dyDescent="0.25">
      <c r="A439" s="27" t="s">
        <v>362</v>
      </c>
      <c r="B439" s="14" t="s">
        <v>307</v>
      </c>
      <c r="C439" s="36" t="s">
        <v>317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8"/>
        <v>0</v>
      </c>
      <c r="AB439" s="59">
        <f t="shared" si="308"/>
        <v>0</v>
      </c>
    </row>
    <row r="440" spans="1:28" ht="31.5" x14ac:dyDescent="0.25">
      <c r="A440" s="27" t="s">
        <v>363</v>
      </c>
      <c r="B440" s="15" t="s">
        <v>309</v>
      </c>
      <c r="C440" s="36" t="s">
        <v>317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8"/>
        <v>0</v>
      </c>
      <c r="AB440" s="59">
        <f t="shared" si="308"/>
        <v>0</v>
      </c>
    </row>
    <row r="441" spans="1:28" x14ac:dyDescent="0.25">
      <c r="A441" s="27" t="s">
        <v>32</v>
      </c>
      <c r="B441" s="17" t="s">
        <v>82</v>
      </c>
      <c r="C441" s="36" t="s">
        <v>317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8"/>
        <v>0</v>
      </c>
      <c r="AB441" s="59">
        <f t="shared" si="308"/>
        <v>0</v>
      </c>
    </row>
    <row r="442" spans="1:28" x14ac:dyDescent="0.25">
      <c r="A442" s="27" t="s">
        <v>33</v>
      </c>
      <c r="B442" s="17" t="s">
        <v>83</v>
      </c>
      <c r="C442" s="36" t="s">
        <v>317</v>
      </c>
      <c r="D442" s="58">
        <v>14.765902380000028</v>
      </c>
      <c r="E442" s="58">
        <v>89.218237829999964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8"/>
        <v>0</v>
      </c>
      <c r="AB442" s="59">
        <f t="shared" si="308"/>
        <v>0</v>
      </c>
    </row>
    <row r="443" spans="1:28" s="21" customFormat="1" x14ac:dyDescent="0.25">
      <c r="A443" s="26" t="s">
        <v>16</v>
      </c>
      <c r="B443" s="18" t="s">
        <v>436</v>
      </c>
      <c r="C443" s="85" t="s">
        <v>84</v>
      </c>
      <c r="D443" s="87"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87">
        <v>0</v>
      </c>
      <c r="K443" s="87">
        <v>0</v>
      </c>
      <c r="L443" s="87">
        <v>0</v>
      </c>
      <c r="M443" s="87">
        <v>0</v>
      </c>
      <c r="N443" s="87">
        <v>0</v>
      </c>
      <c r="O443" s="87">
        <v>0</v>
      </c>
      <c r="P443" s="87">
        <v>0</v>
      </c>
      <c r="Q443" s="87">
        <v>0</v>
      </c>
      <c r="R443" s="87">
        <v>0</v>
      </c>
      <c r="S443" s="87">
        <v>0</v>
      </c>
      <c r="T443" s="87">
        <v>0</v>
      </c>
      <c r="U443" s="87">
        <v>0</v>
      </c>
      <c r="V443" s="87">
        <v>0</v>
      </c>
      <c r="W443" s="87">
        <v>0</v>
      </c>
      <c r="X443" s="87">
        <v>0</v>
      </c>
      <c r="Y443" s="87">
        <v>0</v>
      </c>
      <c r="Z443" s="87">
        <v>0</v>
      </c>
      <c r="AA443" s="56">
        <f t="shared" si="308"/>
        <v>0</v>
      </c>
      <c r="AB443" s="56">
        <f t="shared" si="308"/>
        <v>0</v>
      </c>
    </row>
    <row r="444" spans="1:28" ht="47.25" x14ac:dyDescent="0.25">
      <c r="A444" s="32" t="s">
        <v>400</v>
      </c>
      <c r="B444" s="17" t="s">
        <v>404</v>
      </c>
      <c r="C444" s="36" t="s">
        <v>317</v>
      </c>
      <c r="D444" s="58">
        <v>0</v>
      </c>
      <c r="E444" s="58"/>
      <c r="F444" s="58"/>
      <c r="G444" s="58">
        <v>136.52490302324836</v>
      </c>
      <c r="H444" s="58">
        <v>0</v>
      </c>
      <c r="I444" s="58">
        <v>82.369788861266187</v>
      </c>
      <c r="J444" s="58">
        <v>101.74812052000004</v>
      </c>
      <c r="K444" s="58">
        <v>28.412145710924477</v>
      </c>
      <c r="L444" s="58">
        <v>113.48843721118043</v>
      </c>
      <c r="M444" s="58">
        <v>89.42760457312778</v>
      </c>
      <c r="N444" s="58">
        <v>97.566666352602283</v>
      </c>
      <c r="O444" s="58">
        <v>144.6451115204668</v>
      </c>
      <c r="P444" s="58">
        <v>78.333334613068459</v>
      </c>
      <c r="Q444" s="58">
        <v>125.87773977085516</v>
      </c>
      <c r="R444" s="58">
        <v>51.354593139996567</v>
      </c>
      <c r="S444" s="58">
        <v>0</v>
      </c>
      <c r="T444" s="58">
        <v>87.348029387519489</v>
      </c>
      <c r="U444" s="58">
        <v>0</v>
      </c>
      <c r="V444" s="58">
        <v>151.83886512139409</v>
      </c>
      <c r="W444" s="58">
        <v>0</v>
      </c>
      <c r="X444" s="58">
        <v>56.653077978321228</v>
      </c>
      <c r="Y444" s="58">
        <v>0</v>
      </c>
      <c r="Z444" s="58">
        <v>121.09123116823163</v>
      </c>
      <c r="AA444" s="59">
        <f t="shared" si="308"/>
        <v>607.25729345988884</v>
      </c>
      <c r="AB444" s="59">
        <f t="shared" si="308"/>
        <v>859.42235549231418</v>
      </c>
    </row>
    <row r="445" spans="1:28" x14ac:dyDescent="0.25">
      <c r="A445" s="32" t="s">
        <v>401</v>
      </c>
      <c r="B445" s="14" t="s">
        <v>484</v>
      </c>
      <c r="C445" s="36" t="s">
        <v>317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8"/>
        <v>0</v>
      </c>
      <c r="AB445" s="59">
        <f t="shared" si="308"/>
        <v>0</v>
      </c>
    </row>
    <row r="446" spans="1:28" ht="31.5" x14ac:dyDescent="0.25">
      <c r="A446" s="32" t="s">
        <v>402</v>
      </c>
      <c r="B446" s="14" t="s">
        <v>452</v>
      </c>
      <c r="C446" s="36" t="s">
        <v>317</v>
      </c>
      <c r="D446" s="58">
        <v>0</v>
      </c>
      <c r="E446" s="58"/>
      <c r="F446" s="58"/>
      <c r="G446" s="58">
        <v>77.164952053074089</v>
      </c>
      <c r="H446" s="58">
        <v>0</v>
      </c>
      <c r="I446" s="58">
        <v>57.624216554705534</v>
      </c>
      <c r="J446" s="58"/>
      <c r="K446" s="58">
        <v>18.61055819360563</v>
      </c>
      <c r="L446" s="58">
        <v>0</v>
      </c>
      <c r="M446" s="58">
        <v>55.110941440099211</v>
      </c>
      <c r="N446" s="58">
        <v>0</v>
      </c>
      <c r="O446" s="58">
        <v>88.474318350906174</v>
      </c>
      <c r="P446" s="58">
        <v>0</v>
      </c>
      <c r="Q446" s="58">
        <v>38.557579770855163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9">
        <f t="shared" si="308"/>
        <v>335.54256636324584</v>
      </c>
      <c r="AB446" s="59">
        <f t="shared" si="308"/>
        <v>0</v>
      </c>
    </row>
    <row r="447" spans="1:28" x14ac:dyDescent="0.25">
      <c r="A447" s="32" t="s">
        <v>403</v>
      </c>
      <c r="B447" s="14" t="s">
        <v>399</v>
      </c>
      <c r="C447" s="36" t="s">
        <v>317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8"/>
        <v>0</v>
      </c>
      <c r="AB447" s="59">
        <f t="shared" si="308"/>
        <v>0</v>
      </c>
    </row>
    <row r="448" spans="1:28" ht="33" customHeight="1" x14ac:dyDescent="0.25">
      <c r="A448" s="32" t="s">
        <v>38</v>
      </c>
      <c r="B448" s="17" t="s">
        <v>405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8"/>
        <v>0</v>
      </c>
      <c r="AB448" s="67">
        <f t="shared" si="308"/>
        <v>0</v>
      </c>
    </row>
    <row r="449" spans="1:28" x14ac:dyDescent="0.25">
      <c r="A449" s="32" t="s">
        <v>406</v>
      </c>
      <c r="B449" s="14" t="s">
        <v>521</v>
      </c>
      <c r="C449" s="36" t="s">
        <v>317</v>
      </c>
      <c r="D449" s="58">
        <v>0</v>
      </c>
      <c r="E449" s="58">
        <v>0</v>
      </c>
      <c r="F449" s="58">
        <v>0</v>
      </c>
      <c r="G449" s="58">
        <v>0</v>
      </c>
      <c r="H449" s="58">
        <v>0</v>
      </c>
      <c r="I449" s="58">
        <v>0</v>
      </c>
      <c r="J449" s="58">
        <v>0</v>
      </c>
      <c r="K449" s="58">
        <v>0</v>
      </c>
      <c r="L449" s="58">
        <v>0</v>
      </c>
      <c r="M449" s="58">
        <v>0</v>
      </c>
      <c r="N449" s="58">
        <v>0</v>
      </c>
      <c r="O449" s="58">
        <v>0</v>
      </c>
      <c r="P449" s="58">
        <v>0</v>
      </c>
      <c r="Q449" s="58">
        <v>0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9">
        <f t="shared" si="308"/>
        <v>0</v>
      </c>
      <c r="AB449" s="59">
        <f t="shared" si="308"/>
        <v>0</v>
      </c>
    </row>
    <row r="450" spans="1:28" x14ac:dyDescent="0.25">
      <c r="A450" s="32" t="s">
        <v>407</v>
      </c>
      <c r="B450" s="14" t="s">
        <v>522</v>
      </c>
      <c r="C450" s="36" t="s">
        <v>317</v>
      </c>
      <c r="D450" s="58">
        <v>0</v>
      </c>
      <c r="E450" s="58">
        <v>0</v>
      </c>
      <c r="F450" s="58">
        <v>0</v>
      </c>
      <c r="G450" s="58">
        <v>0</v>
      </c>
      <c r="H450" s="58">
        <v>0</v>
      </c>
      <c r="I450" s="58">
        <v>0</v>
      </c>
      <c r="J450" s="58">
        <v>0</v>
      </c>
      <c r="K450" s="58">
        <v>0</v>
      </c>
      <c r="L450" s="58">
        <v>0</v>
      </c>
      <c r="M450" s="58">
        <v>0</v>
      </c>
      <c r="N450" s="58">
        <v>0</v>
      </c>
      <c r="O450" s="58">
        <v>0</v>
      </c>
      <c r="P450" s="58">
        <v>0</v>
      </c>
      <c r="Q450" s="58">
        <v>0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9">
        <f t="shared" si="308"/>
        <v>0</v>
      </c>
      <c r="AB450" s="59">
        <f t="shared" si="308"/>
        <v>0</v>
      </c>
    </row>
    <row r="451" spans="1:28" x14ac:dyDescent="0.25">
      <c r="A451" s="32" t="s">
        <v>408</v>
      </c>
      <c r="B451" s="14" t="s">
        <v>523</v>
      </c>
      <c r="C451" s="36" t="s">
        <v>317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8"/>
        <v>0</v>
      </c>
      <c r="AB451" s="59">
        <f t="shared" si="308"/>
        <v>0</v>
      </c>
    </row>
    <row r="454" spans="1:28" x14ac:dyDescent="0.25">
      <c r="A454" s="23" t="s">
        <v>375</v>
      </c>
    </row>
    <row r="455" spans="1:28" x14ac:dyDescent="0.25">
      <c r="A455" s="94" t="s">
        <v>670</v>
      </c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  <c r="AA455" s="94"/>
      <c r="AB455" s="94"/>
    </row>
    <row r="456" spans="1:28" x14ac:dyDescent="0.25">
      <c r="A456" s="94" t="s">
        <v>489</v>
      </c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  <c r="AA456" s="94"/>
      <c r="AB456" s="94"/>
    </row>
    <row r="457" spans="1:28" x14ac:dyDescent="0.25">
      <c r="A457" s="94" t="s">
        <v>583</v>
      </c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  <c r="AA457" s="94"/>
      <c r="AB457" s="94"/>
    </row>
    <row r="458" spans="1:28" x14ac:dyDescent="0.25">
      <c r="A458" s="88" t="s">
        <v>582</v>
      </c>
    </row>
    <row r="459" spans="1:28" ht="54" customHeight="1" x14ac:dyDescent="0.25">
      <c r="A459" s="91" t="s">
        <v>648</v>
      </c>
      <c r="B459" s="91"/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</row>
  </sheetData>
  <mergeCells count="40"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S19:T19"/>
    <mergeCell ref="A8:J9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370:T370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U370:V370"/>
    <mergeCell ref="W370:X370"/>
    <mergeCell ref="A370:A371"/>
    <mergeCell ref="B370:B371"/>
    <mergeCell ref="C370:C371"/>
    <mergeCell ref="G370:H37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Архэнерго</vt:lpstr>
      <vt:lpstr>Архэнерго!Заголовки_для_печати</vt:lpstr>
      <vt:lpstr>Архэнерго!Область_печати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2018-12-06T16:34:10Z</dcterms:modified>
</cp:coreProperties>
</file>